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"/>
    </mc:Choice>
  </mc:AlternateContent>
  <xr:revisionPtr revIDLastSave="0" documentId="13_ncr:1_{76C4D95C-10A8-4916-B7BC-128364115F48}" xr6:coauthVersionLast="47" xr6:coauthVersionMax="47" xr10:uidLastSave="{00000000-0000-0000-0000-000000000000}"/>
  <bookViews>
    <workbookView xWindow="-108" yWindow="-108" windowWidth="23256" windowHeight="12456" xr2:uid="{B56D1C5C-C0B3-434F-ADC3-A36975EA265E}"/>
  </bookViews>
  <sheets>
    <sheet name="LOTE 1" sheetId="3" r:id="rId1"/>
    <sheet name="LOTE 2" sheetId="5" r:id="rId2"/>
    <sheet name="LOTE 3" sheetId="4" r:id="rId3"/>
  </sheets>
  <definedNames>
    <definedName name="_xlnm._FilterDatabase" localSheetId="0" hidden="1">'LOTE 1'!$A$2:$K$50</definedName>
    <definedName name="_xlnm._FilterDatabase" localSheetId="1" hidden="1">'LOTE 2'!$A$2:$K$31</definedName>
    <definedName name="_xlnm._FilterDatabase" localSheetId="2" hidden="1">'LOTE 3'!$A$2:$K$2</definedName>
    <definedName name="_xlnm.Print_Titles" localSheetId="0">'LOTE 1'!$1:$2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4" l="1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3" i="4"/>
  <c r="L31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" i="5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3" i="3"/>
  <c r="F9" i="4"/>
  <c r="F24" i="5"/>
  <c r="F22" i="5"/>
  <c r="F5" i="5"/>
  <c r="H3" i="4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5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I15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14" i="5"/>
  <c r="H16" i="5"/>
  <c r="H13" i="5"/>
  <c r="H12" i="5"/>
  <c r="H11" i="5"/>
  <c r="H10" i="5"/>
  <c r="H8" i="5"/>
  <c r="H7" i="5"/>
  <c r="H6" i="5"/>
  <c r="H5" i="5"/>
  <c r="H9" i="5"/>
  <c r="H14" i="5"/>
  <c r="H4" i="5"/>
  <c r="H4" i="3"/>
  <c r="H8" i="3"/>
  <c r="H12" i="3"/>
  <c r="H16" i="3"/>
  <c r="H20" i="3"/>
  <c r="H24" i="3"/>
  <c r="H28" i="3"/>
  <c r="H32" i="3"/>
  <c r="H36" i="3"/>
  <c r="H40" i="3"/>
  <c r="H44" i="3"/>
  <c r="H48" i="3"/>
  <c r="H5" i="3"/>
  <c r="H6" i="3"/>
  <c r="H3" i="3"/>
  <c r="H3" i="5"/>
  <c r="H7" i="3"/>
  <c r="H9" i="3"/>
  <c r="H10" i="3"/>
  <c r="H11" i="3"/>
  <c r="H13" i="3"/>
  <c r="H14" i="3"/>
  <c r="H15" i="3"/>
  <c r="H17" i="3"/>
  <c r="H18" i="3"/>
  <c r="H19" i="3"/>
  <c r="H21" i="3"/>
  <c r="H22" i="3"/>
  <c r="H23" i="3"/>
  <c r="H25" i="3"/>
  <c r="H26" i="3"/>
  <c r="H27" i="3"/>
  <c r="H29" i="3"/>
  <c r="H30" i="3"/>
  <c r="H31" i="3"/>
  <c r="H33" i="3"/>
  <c r="H34" i="3"/>
  <c r="H35" i="3"/>
  <c r="H37" i="3"/>
  <c r="H38" i="3"/>
  <c r="H39" i="3"/>
  <c r="H41" i="3"/>
  <c r="H42" i="3"/>
  <c r="H43" i="3"/>
  <c r="H45" i="3"/>
  <c r="H46" i="3"/>
  <c r="H47" i="3"/>
  <c r="H49" i="3"/>
  <c r="I16" i="5" l="1"/>
  <c r="J30" i="5" l="1"/>
  <c r="K30" i="5" s="1"/>
  <c r="J29" i="5"/>
  <c r="K29" i="5" s="1"/>
  <c r="J28" i="5"/>
  <c r="K28" i="5" s="1"/>
  <c r="J27" i="5"/>
  <c r="K27" i="5" s="1"/>
  <c r="J26" i="5"/>
  <c r="K26" i="5" s="1"/>
  <c r="J25" i="5"/>
  <c r="J24" i="5"/>
  <c r="K24" i="5" s="1"/>
  <c r="J23" i="5"/>
  <c r="K23" i="5" s="1"/>
  <c r="J22" i="5"/>
  <c r="J21" i="5"/>
  <c r="J20" i="5"/>
  <c r="J19" i="5"/>
  <c r="K19" i="5" s="1"/>
  <c r="J18" i="5"/>
  <c r="J17" i="5"/>
  <c r="J16" i="5"/>
  <c r="J15" i="5"/>
  <c r="K15" i="5" s="1"/>
  <c r="J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J6" i="5"/>
  <c r="I6" i="5"/>
  <c r="J5" i="5"/>
  <c r="I5" i="5"/>
  <c r="J4" i="5"/>
  <c r="I4" i="5"/>
  <c r="J3" i="5"/>
  <c r="I3" i="5"/>
  <c r="J18" i="4"/>
  <c r="I18" i="4"/>
  <c r="J17" i="4"/>
  <c r="I17" i="4"/>
  <c r="J16" i="4"/>
  <c r="I16" i="4"/>
  <c r="J15" i="4"/>
  <c r="I15" i="4"/>
  <c r="J14" i="4"/>
  <c r="I14" i="4"/>
  <c r="J13" i="4"/>
  <c r="I13" i="4"/>
  <c r="J12" i="4"/>
  <c r="I12" i="4"/>
  <c r="J11" i="4"/>
  <c r="I11" i="4"/>
  <c r="J10" i="4"/>
  <c r="I10" i="4"/>
  <c r="J9" i="4"/>
  <c r="I9" i="4"/>
  <c r="J8" i="4"/>
  <c r="I8" i="4"/>
  <c r="J7" i="4"/>
  <c r="I7" i="4"/>
  <c r="J6" i="4"/>
  <c r="I6" i="4"/>
  <c r="K6" i="4" s="1"/>
  <c r="J5" i="4"/>
  <c r="I5" i="4"/>
  <c r="J4" i="4"/>
  <c r="I4" i="4"/>
  <c r="J3" i="4"/>
  <c r="I3" i="4"/>
  <c r="K12" i="4" l="1"/>
  <c r="K18" i="4"/>
  <c r="K8" i="4"/>
  <c r="K16" i="4"/>
  <c r="K5" i="4"/>
  <c r="K7" i="4"/>
  <c r="K11" i="4"/>
  <c r="K15" i="4"/>
  <c r="K17" i="4"/>
  <c r="K11" i="5"/>
  <c r="K22" i="5"/>
  <c r="K9" i="5"/>
  <c r="K13" i="5"/>
  <c r="K7" i="5"/>
  <c r="K4" i="5"/>
  <c r="K6" i="5"/>
  <c r="K8" i="5"/>
  <c r="K10" i="5"/>
  <c r="K12" i="5"/>
  <c r="K14" i="5"/>
  <c r="K16" i="5"/>
  <c r="K18" i="5"/>
  <c r="K20" i="5"/>
  <c r="K3" i="5"/>
  <c r="K9" i="4"/>
  <c r="K13" i="4"/>
  <c r="K10" i="4"/>
  <c r="K14" i="4"/>
  <c r="K4" i="4"/>
  <c r="K3" i="4"/>
  <c r="K5" i="5"/>
  <c r="K17" i="5"/>
  <c r="K21" i="5"/>
  <c r="K25" i="5"/>
  <c r="K31" i="5" l="1"/>
  <c r="K19" i="4"/>
  <c r="I4" i="3" l="1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3" i="3"/>
  <c r="K49" i="3" l="1"/>
  <c r="K45" i="3"/>
  <c r="K41" i="3"/>
  <c r="K37" i="3"/>
  <c r="K33" i="3"/>
  <c r="K31" i="3"/>
  <c r="K23" i="3"/>
  <c r="K19" i="3"/>
  <c r="K7" i="3"/>
  <c r="K27" i="3"/>
  <c r="K15" i="3"/>
  <c r="K11" i="3"/>
  <c r="K46" i="3"/>
  <c r="K34" i="3"/>
  <c r="K30" i="3"/>
  <c r="K26" i="3"/>
  <c r="K22" i="3"/>
  <c r="K18" i="3"/>
  <c r="K14" i="3"/>
  <c r="K10" i="3"/>
  <c r="K6" i="3"/>
  <c r="K38" i="3"/>
  <c r="K48" i="3"/>
  <c r="K44" i="3"/>
  <c r="K40" i="3"/>
  <c r="K36" i="3"/>
  <c r="K29" i="3"/>
  <c r="K25" i="3"/>
  <c r="K21" i="3"/>
  <c r="K17" i="3"/>
  <c r="K13" i="3"/>
  <c r="K9" i="3"/>
  <c r="K5" i="3"/>
  <c r="K42" i="3"/>
  <c r="K47" i="3"/>
  <c r="K43" i="3"/>
  <c r="K39" i="3"/>
  <c r="K35" i="3"/>
  <c r="K32" i="3"/>
  <c r="K28" i="3"/>
  <c r="K24" i="3"/>
  <c r="K20" i="3"/>
  <c r="K16" i="3"/>
  <c r="K12" i="3"/>
  <c r="K8" i="3"/>
  <c r="K4" i="3"/>
  <c r="K3" i="3"/>
  <c r="L50" i="3" l="1"/>
  <c r="K50" i="3"/>
</calcChain>
</file>

<file path=xl/sharedStrings.xml><?xml version="1.0" encoding="utf-8"?>
<sst xmlns="http://schemas.openxmlformats.org/spreadsheetml/2006/main" count="224" uniqueCount="114">
  <si>
    <t>DESCRIÇÃO</t>
  </si>
  <si>
    <t>CAMINHÃO TOCO BASCULA MINIMO 6M³, DIESEL, MINIMO ANO 2010, INCLUINDO MANUTENÇÃO, SEGURO, ASSISTENCIA 24 HORAS, RASTREADOR, COM CONDUTOR E COMBUSTIVEL</t>
  </si>
  <si>
    <t>HORA</t>
  </si>
  <si>
    <t>CAMINHÃO TOCO BASCULA, COM CABINE PARA MININO 04 PASSAGEIRO, DIESEL, MINIMO ANO 2010, INCLUINDO MANUTENÇÃO, SEGURO TOTAL, ASSISTENCIA 24 HORAS, RASTREADOR,  COM CONDUTOR E COMBUSTIVEL</t>
  </si>
  <si>
    <t>CAMINHÃO TRUCK BASCULA MINIMO 10M³, DIESEL, MINIMO ANO 2010, INCLUINDO MANUTENÇÃO, SEGURO TOTAL, ASSISTENCIA 24 HORAS, RASTREADOR, COM CONDUTOR E COMBUSTIVEL</t>
  </si>
  <si>
    <t>CAMINHÃO TRUCK/TRAÇADO BASCULA MINIMO 14M³, DIESEL, MINIMO ANO 2010, INCLUINDO MANUTENÇÃO, SEGURO TOTAL, ASSISTENCIA 24 HORAS, RASTREADOR, COM CONDUTOR E COM COMBUSTIVEL</t>
  </si>
  <si>
    <t>10.000 LITROS, AGUA POTAVEL, DIESEL, MINIMO ANO 2010, INCLUINDO MANUTENÇÃO, SEGURO TOTAL, ASSISTENCIA 24 HORAS, RASTREADOR, COM CONDUTOR E COMBUSTIVEL</t>
  </si>
  <si>
    <t>CAMINHÃO TOCO BRUCK POLIGUINDASTE  COM CAÇAMBA 4 M³, DIESEL, MINIMO ANO 2010, INCLUINDO MANUTENÇÃO, SEGURO TOTAL, ASSISTENCIA 24 HORAS, RASTREADOR, COM CONDUTOR E COMBUSTIVEL.</t>
  </si>
  <si>
    <t>CAMINHÃO 3/4 BAÚ, DIESEL, MINIMO   ANO 2010, INCLUINDO MANUTENÇÃO, SEGURO , ASSISTENCIA 24 HORAS, RASTREADOR, COM CONDUTOR E COMBUSTIVEL</t>
  </si>
  <si>
    <t>CAMINHÃO 3/4 BAÚ EM ALUMÍNIO, DIESEL, MINIMO ANO 2010, INCLUINDO MANUTENÇÃO, SEGURO TOTAL, ASSISTENCIA 24 HORAS, RASTREADOR, COM CONDUTOR E COMBUSTIVEL</t>
  </si>
  <si>
    <t>CAMINHÃO 3/4 CARROCERIA ABERTA, DE MADEIRA, DIESEL, MINIMO ANO 2010, INCLUINDO MANUTENÇÃO, SEGURO TOTAL , ASSISTENCIA 24 HORAS, RASTREADOR, COM CONDUTOR E COMBUSTIVEL</t>
  </si>
  <si>
    <t>CAMINHÃO TOCO CARROCERIA DE MADEIRA, DIESEL, MINIMO ANO 2010, INCLUINDO MANUTENÇÃO, SEGURO TOTAL, ASSISTENCIA 24 HORAS, RASTREADOR,  COM CONDUTOR E COMBUSTIVEL</t>
  </si>
  <si>
    <t>CAMINHÃO CARROCERIA TIPO GAIOLA, MINIMO ANO 2010, INCLUINDO MANUTENÇÃO, SEGURO TOTAL, ASSISTENCIA 24 HORAS, RASTREADOR, COM CONDUTOR E COMBUSTIVEL</t>
  </si>
  <si>
    <t>CAMINHÃO CARROCERIA TIPO GAIOLA, EQUIPADO COM SOM, MINIMO ANO 2010, INCLUINDO MANUTENÇÃO, SEGURO TOTAL, ASSISTENCIA 24 HORAS, RASTREADOR, COM CONDUTOR E COMBUSTIVEL</t>
  </si>
  <si>
    <t>CAMINHÃO  COMBOIO MELOSA, PARA TRANSPORTE DE LUBRIFICANTE/COMBUSTÍVEL, DIESEL, MINIMO ANO 2010, INCLUINDO MANUTENÇÃO, SEGURO TOTAL, ASSISTENCIA 24 HORAS, RASTREADOR,  COM CONDUTOR E COMBUSTIVEL</t>
  </si>
  <si>
    <t>MAQUINA  RETRO ESCAVADEIRA 4X2, MINIMO ANO 2010, INCLUINDO MANUTENÇÃO, SEGURO TOTAL, ASSISTENCIA 24 HORAS, RASTREADOR,  COM CONDUTOR E COMBUSTIVEL</t>
  </si>
  <si>
    <t>MAQUINA  RETRO ESCAVADEIRA 4X4,MINIMO ANO 2010, INCLUINDO MANUTENÇÃO, SEGURO TOTAL, ASSISTENCIA 24 HORAS, RASTREADOR,  COM CONDUTOR E COMBUSTIVEL</t>
  </si>
  <si>
    <t>MAQUINA MINI RETRO ESCAVADEIRA, MINIMO ANO 2010, INCLUINDO MANUTENÇÃO, SEGURO TOTAL, ASSISTENCIA 24 HORAS, RASTREADOR,  COM CONDUTOR E COMBUSTIVEL</t>
  </si>
  <si>
    <t>MAQUINA ESCAVADEIRA HIDRAULICA MINIMA 14 TONELADAS, MINIMO ANO 2010,  INCLUINDO MANUTENÇÃO,  SEGURO TOTAL, ASSISTENCIA 24 HORAS, RASTREADOR, COM CONDUTOR E COMBUSTIVEL</t>
  </si>
  <si>
    <t>MAQUINA ESCAVADEIRA HIDRAULICA MINIMA 21 TONELADAS, MINIMO ANO 2010,  INCLUINDO MANUTENÇÃO,  SEGURO TOTAL, ASSISTENCIA 24 HORAS, RASTREADOR, COM CONDUTOR E COMBUSTIVEL</t>
  </si>
  <si>
    <t>MAQUINA ESCAVADEIRA HIDRAULICA DE LONGO ALCANCE SOBRE ESTEIRAS, 103 KW, MINIMO ANO 2010, INCLUINDO MANUTENÇÃO, SEGURO TOTAL , ASSISTENCIA 24 HORAS, RASTREADOR, COM CONDUTOR E COMBUSTIVEL</t>
  </si>
  <si>
    <t>MAQUINA MOTONIVELADORA/PATROL, MINIMO ANO 2010, INCLUINDO MANUTENÇÃO, SEGURO TOTAL, ASSISTENCIA 24 HORAS, RASTREADOR, COM CONDUTOR E COMBUSTIVEL</t>
  </si>
  <si>
    <t>MAQUINA MINI  PÁ CARREGADEIRA, MINIMO ANO 2010,  INCLUINDO MANUTENÇÃO,  SEGURO TOTAL, ASSISTENCIA 24 HORAS, RASTREADOR, COM CONDUTOR E COMBUSTIVEL</t>
  </si>
  <si>
    <t>MAQUINA  ROLO COMPACTADOR, MINIMO ANO 2010, INCLUINDO MANUTENÇÃO,  SEGURO TOTAL, ASSISTENCIA 24 HORAS, RASTREADOR, COM CONDUTOR E COMBUSTÍVEL</t>
  </si>
  <si>
    <t>MAQUINA TRATOR DE PNEU EQUIPADO  COM ROÇADEIRA/GRADE ARADORA, MINIMO ANO 2000, INCLUINDO MANUTENÇÃO, SEGURO TOTAL, ASSISTENCIA 24 HORAS, RASTREADOR, COM CONDUTOR E COMBUSTIVEL</t>
  </si>
  <si>
    <t>MAQUINA TRATOR DE PNEU EQUIPADO COM GRADE ARADORA, COM BRAÇO ESTENDIDO, MINIMO ANO 2000, INCLUINDO MANUTENÇÃO,  SEGURO TOTAL, ASSISTENCIA 24 HORAS, RASTREADOR,  COM CONDUTOR E COMBUSTIVEL</t>
  </si>
  <si>
    <t>CAMINHÃO TRUCK/TRAÇADO BASCULA MINIMO 18M³, DIESEL, MINIMO ANO 2010, INCLUINDO MANUTENÇÃO, SEGURO TOTAL, ASSISTENCIA 24 HORAS, RASTREADOR, COM CONDUTOR E COMBUSTIVEL CAMINHÃO    PIPA     MINIMO</t>
  </si>
  <si>
    <t>CAMINHÃO    PIPA     MINIMO 10.000 LITROS, AGUA NÃO POTAVEL, DIESEL, MINIMO ANO    2010, INCLUINDO MANUTENÇÃO,  SEGURO TOTAL, ASSISTENCIA 24 HORAS, RASTREADOR, COM COMBUSTIVEL E CONDUTOR</t>
  </si>
  <si>
    <t>CAMINHÃO    PIPA     MINIMO 15.000 LITROS, AGUA POTAVEL, DIESEL, MINIMO ANO 2010, INCLUINDO MANUTENÇÃO, SEGURO TOTAL, ASSISTENCIA 24 HORAS, RASTREADOR, COM CONDUTOR E COMBUSTIVEL</t>
  </si>
  <si>
    <t>CAMINHÃO    PIPA     MINIMO 15.000 LITROS, AGUA NÃO POTAVEL, DIESEL, MINIMO ANO    2010, INCLUINDO MANUTENÇÃO,  SEGURO TOTAL, ASSISTENCIA 24 HORAS,RASTREADOR, COM COMBUSTIVEL E CONDUTOR</t>
  </si>
  <si>
    <t>CAMINHÃO BRUCK POLIGUINDASTE,  COM CAPACIDADE DE 8 TONELADAS, PARA ACOPLAMENTO EM CAÇAMBAS ESTACIONARIAS, MÍNIMO ANO  2010, INCLUINDO MANUTENÇÃO, SEGURO  TOTAL, ASSISTENCIA 24 HORAS,RASTREADOR, COM CONDUTOR   E   COMBUSTIVEL</t>
  </si>
  <si>
    <t>CAMINHÃO 3/4 MUNCK, DIESEL, MINIMO ANO 2010, INCLUINDO MANUTENÇÃO, SEGURO TOTAL, ASSISTENCIA 24 HORAS, RASTREADOR, COM CONDUTOR E COMBUSTIVEL</t>
  </si>
  <si>
    <t>CAMINHÃO 3/4 TIPO BOIADEIRO, DIESEL, MINIMO ANO 2010, INCLUINDO MANUTENÇÃO,  SEGURO TOTAL, ASSISTENCIA 24 HORAS, RASTREADOR, COM CONDUTOR  E COMBUSTIVEL.</t>
  </si>
  <si>
    <t>CAMINHÃO 3/4 CARROCERIA DE MADEIRA COM MODULO PARA MINIMO 06 PASSAGEIROS,  DIESEL, MINIMO ANO  2010, INCLUINDO MANUTENÇÃO, SEGURO TOTAL, ASSISTENCIA 24 HORAS, RASTREADOR, COM CONDUTOR E COMBUSTIVEL</t>
  </si>
  <si>
    <t>CAMINHÃO 3/4 CARROCERIA DE MADEIRA COM MODULO PARA MINIMO 06 PASSAGEIROS,  DIESEL, MINIMO ANO  2010, INCLUINDO MANUTENÇÃO, SEGURO TOTAL, ASSISTENCIA 24 HORAS, RASTREADOR, COM CONDUTOR,  EQUIPE MULTITAREFA   COMPOSTA POR 4 PESSOAS E COMBUSTIVEL</t>
  </si>
  <si>
    <t>CAMINHÃO HIDROVÁCUO, CAPACIDADE MINÍMA DE 7.000 LITROS PARA TANQUE DE ÁGUA, MINIMO ANO 2010, INCLUINDO MANUTENÇÃO, SEGURO TOTAL, ASSISTENCIA 24 HORAS, RASTREADOR, COM COMBUSTIVEL E CONDUTOR</t>
  </si>
  <si>
    <t xml:space="preserve"> CAMINHÃO TOCO LIMPA FOSSA, COM BOMBA DE SUCÇÃO,    TANQUE    MINIMO8.000 LITROS, DIESEL, MINIMO ANO    2010, INCLUINDO MANUTENÇÃO, SEGURO, ASSISTENCIA 24 HORAS, RASTREADOR,  COM COMBUSTIVEL E CONDUTOR</t>
  </si>
  <si>
    <t>CAMINHÃO   3/4    LIMPA FOSSA TANQUE MINIMO 4.000 LITROS, DIESEL, MINIMO ANO 2010, INCLUINDO MANUTENÇÃO, SEGURO TOTAL, ASSISTENCIA 24 HORAS, RASTREADOR, COM COMBUSTIVEL E CONDUTOR</t>
  </si>
  <si>
    <t>CAMINHÃO 3/4 BASCULA MINIMO 3M³ COM ABERTURA LATERAL, DIESEL, MINIMO ANO    2010, INCLUINDO MANUTENÇÃO,  SEGURO TOTAL, ASSISTENCIA 24 HORAS, RASTREADOR, COM COMBUSTIVEL E CONDUTOR</t>
  </si>
  <si>
    <t>MAQUINA MINI ESCAVADEIRA, MINIMO ANO 2010, INCLUINDO MANUTENÇÃO, SEGURO TOTAL, ASSISTENCIA 24 HORAS, RASTREADOR,  COM CONDUTOR E COMBUSTIVEL</t>
  </si>
  <si>
    <t>MÁQUINA ESCAVADEIRA ANFÍBIA,          MÍNIMO          15 TONELADAS, MINIMO ANO 2010, INCLUINDO MANUTENÇÃO,  SEGURO TOTAL,       ASSISTENCIA       24 HORAS, RASTREADOR, COM CONDUTOR E COMBUSTIVEL</t>
  </si>
  <si>
    <t>MÁQUINA ESCAVADEIRA ANFÍBIA,          MÍNIMO  20 TONELADAS, MINIMO ANO 2010, INCLUINDO MANUTENÇÃO,  SEGURO TOTAL,       ASSISTENCIA       24 HORAS, RASTREADOR, COM CONDUTOR E COMBUSTIVEL</t>
  </si>
  <si>
    <t>MAQUINA PÁ CARREGADEIRA, MINIMO ANO 2010, INCLUINDO MANUTENÇÃO, SEGURO, ASSISTENCIA 24 HORAS, RASTREADOR, COM CONDUTOR E COMBUSTIVEL</t>
  </si>
  <si>
    <t>MAQUINA TRATOR DE ESTEIRA, MINIMO ANO 2000, INCLUINDO MANUTENÇÃO, SEGURO  TOTAL, ASSISTENCIA 24 HORAS, RASTREADOR, COM CONDUTOR E   COMBUSTIVEL</t>
  </si>
  <si>
    <t>Item</t>
  </si>
  <si>
    <t>Qtd. Veículos</t>
  </si>
  <si>
    <t>Unid.</t>
  </si>
  <si>
    <t xml:space="preserve">Valor Total Franquia </t>
  </si>
  <si>
    <t xml:space="preserve">Valor Total Excedente Estimado  </t>
  </si>
  <si>
    <t>Valor Unitário Estimado</t>
  </si>
  <si>
    <t>Qtd. HORA Franquia</t>
  </si>
  <si>
    <t>Valor HORA Franquia</t>
  </si>
  <si>
    <t>HORA Excedente Estimado</t>
  </si>
  <si>
    <t>Valor HORA Excedente</t>
  </si>
  <si>
    <t>CAMINHÃO TOCO MUNCK, DIESEL, MINIMO ANO 2000, INCLUINDO MANUTENÇÃO, SEGURO TOTAL, ASSISTENCIA 24 HORAS, RASTREADOR, COM CONDUTOR E COMBUSTIVEL 24 HORAS, RASTREADOR, COM CONDUTOR E COMBUSTIVEL</t>
  </si>
  <si>
    <t>CAMINHÃO TRUCK MUNCK, DIESEL, MINIMO ANO 2000, INCLUINDO MANUTENÇÃO,SEGURO TOTAL, ASSISTENCIA  24 HORAS, RASTREADOR,  COM CONDUTOR E COMBUSTIVEL</t>
  </si>
  <si>
    <t>CAMINHÃO TRUCK MUNCK 40t, DIESEL, MINIMO ANO 2000, INCLUINDO MANUTENÇÃO,SEGURO TOTAL, ASSISTENCIA  24 HORAS, RASTREADOR,  COM CONDUTOR E COMBUSTIVEL</t>
  </si>
  <si>
    <r>
      <t xml:space="preserve">CAMINHÃO PRANCHA 9 METROS TRUCK PARA TRANSPORTE DE MAQUINAS E EQUIPAMENTOS , DIESEL, MINIMO ANO 2010, INCLUINDO MANUTENÇÃO, SEGURO TOTAL, ASSISTENCIA 24 HORAS, RASTREADOR, COM CONDUTOR   E   COMBUSTIVEL. </t>
    </r>
    <r>
      <rPr>
        <b/>
        <sz val="9"/>
        <rFont val="Calibri"/>
        <family val="2"/>
      </rPr>
      <t>FORNECIMENTO MÍNIMO/DIA: 10 HORAS.</t>
    </r>
  </si>
  <si>
    <r>
      <t xml:space="preserve">CARRETA         MINIMO         12 METROS PARA TRANSPORTE DE MAQUINAS  E EQUIPAMENTOS , DIESEL, MINIMO ANO 2010, INCLUINDO MANUTENÇÃO, SEGURO  TOTAL,ASSISTENCIA 24 HORAS, RASTREADOR, COM CONDUTOR   E   COMBUSTIVEL. </t>
    </r>
    <r>
      <rPr>
        <b/>
        <sz val="9"/>
        <color theme="1"/>
        <rFont val="Calibri"/>
        <family val="2"/>
      </rPr>
      <t>FORNECIMENTO MÍNIMO/DIA: 10 HORAS.</t>
    </r>
  </si>
  <si>
    <t>LOTE 01 - PRESTAÇÃO DE SERVIÇOS COM VEICULOS PESADOS E MÁQUINAS, COM CONDUTOR/OPERADOR E COM COMBUSTIVEL</t>
  </si>
  <si>
    <t>Valor Global Estimado</t>
  </si>
  <si>
    <t>Qtd. KM Franquia</t>
  </si>
  <si>
    <t>Valor KM Franquia</t>
  </si>
  <si>
    <t>KM Excedente Estimado</t>
  </si>
  <si>
    <t>Valor KM Excedente</t>
  </si>
  <si>
    <t>VEICULO HATCH 4 PORTAS, 1.0 CV COMPLETO, ANO DE FABRICAÇÃO MINIMO 2016, INCLUINDO MANUTENÇÃO, SEGURO TOTAL, ASSISTENCIA 24 HORAS, RASTREADOR,SEM CONDUTOR E SEM COMBUSTIVEL</t>
  </si>
  <si>
    <t>KM</t>
  </si>
  <si>
    <t>VEICULO HATCH 4 PORTAS, MINIMO 1.4 CV COMPLETO, ANO DE FABRICAÇÃO MINIMO 2016, INCLUINDO MANUTENÇÃO, SEGURO TOTAL, ASSISTENCIA 24 HORAS,RASTREADOR, SEM CONDUTOR E SEM COMBUSTIVEL.</t>
  </si>
  <si>
    <t>VEICULO SEDAN 4 PORTAS, 1.0 CV COMPLETO, ANO DE FABRICAÇÃO MINIMO 2016, INCLUINDO MANUTENÇÃO,SEGURO TOTAL, ASSISTENCIA 24 HORAS, RASTREADOR, SEM CONDUTOR E SEM COMBUSTIVEL.</t>
  </si>
  <si>
    <t>VEICULO SEDAN 4 PORTAS, MINIMO 1.4 COMPLETO,ANO DE FABRICAÇÃO MINIMO 2016, INCLUINDO MANUTENÇÃO, SEGURO TOTAL, ASSISTENCIA 24 HORAS,RASTREADOR, SEM CONDUTOR E SEM COMBUSTIVEL</t>
  </si>
  <si>
    <t>VEÍCULO SEDAN EXECUTIVO, 4 PORTAS, MÍNIMO 156 CV, COMPLETO, ANO DE FABRICAÇÃO MINIMO 2016, INCLUINDO MANUTENÇÃO, SEGURO TOTAL, ASSISTENCIA 24 HORAS,RASTREADOR, SEM CONDUTOR E SEM COMBUSTIVEL</t>
  </si>
  <si>
    <t>VEICULO FURGÃO 2 PORTAS, MINIMO 1.3   CV       COMPLETO,   ANO DE FABRICAÇÃO MINIMO 2010, INCLUINDO MANUTENÇÃO, SEGURO TOTAL, ASSISTENCIA 24 HORAS,RASTREADOR, SEM CONDUTOR E SEM COMBUSTIVEL</t>
  </si>
  <si>
    <t>VEICULO FURGÃO 2 PORTAS EQUIPADO COM CAMARA FRIA, MINIMO 1.3 CV COMPLETO, ANO DE FABRICAÇÃO MINIMO 2010, INCLUINDO MANUTENÇÃO, SEGURO TOTAL, ASSISTENCIA 24 HORAS, RASTREADOR, SEM CONDUTOR E SEM COMBUSTIVEL</t>
  </si>
  <si>
    <t>VEICULO MINIVAN 3 PORTAS, MINIMO 07 LUGARES, MINIMO 1.3 CV COMPLETO, ANO DE FABRICAÇÃO MINIMO 2010, INCLUINDO MANUTENÇÃO, SEGURO TOTAL, ASSISTENCIA 24 HORAS, RASTREADOR, SEM CONDUTOR E SEM COMBUSTIVEL</t>
  </si>
  <si>
    <t>VEICULO PICK-UP 2 PORTAS, MINIMO 1.3   CV       COMPLETO,   ANO DE FABRICAÇÃO MINIMO 2016, INCLUINDO MANUTENÇÃO, SEGURO TOTAL, ASSISTENCIA 24 HORAS,RASTREADOR, SEM CONDUTOR E SEM COMBUSTIVEL</t>
  </si>
  <si>
    <t>VEICULO PICK-UP 3 PORTAS CABINE DUPLA, MINIMO 1.3 CV COMPLETO, ANO DE FABRICAÇÃO MINIMO 2016, INCLUINDO MANUTENÇÃO, SEGURO TOTAL, ASSISTENCIA 24 HORAS, RASTREADOR, SEM CONDUTOR E SEM COMBUSTIVEL</t>
  </si>
  <si>
    <t>VEICULO CAMINHONETE 2 PORTAS CABINE SIMPLES 4X2 FLEX, COMPLETO, ANO DE FABRICAÇÃO MINIMO 2010, INCLUINDO MANUTENÇÃO, SEGURO TOTAL, ASSISTENCIA 24 HORAS, RASTREADOR, SEM CONDUTOR E SEM COMBUSTIVEL</t>
  </si>
  <si>
    <t>VEICULO CAMINHONETE 4 PORTAS CABINE DUPLA, 4X2 FLEX, COMPLETO, ANO DE FABRICAÇÃO MINIMO 2010, INCLUINDO MANUTENÇÃO, SEGURO TOTAL, ASSISTENCIA 24 HORAS, RASTREADOR, SEM CONDUTOR E SEM COMBUSTIVEL</t>
  </si>
  <si>
    <t>VEICULO CAMINHONETE 2 PORTAS CABINE SIMPLES 4X4 DIESEL, COMPLETO, ANO DE FABRICAÇÃO MINIMO 2010, INCLUINDO MANUTENÇÃO, SEGURO TOTAL, ASSISTENCIA 24 HORAS, RASTREADOR, SEM CONDUTOR E SEM COMBUSTIVEL</t>
  </si>
  <si>
    <t>VEICULO CAMINHONETE 4 PORTAS CABINE DUPLA 4X4 DIESEL, COMPLETO, ANO DE FABRICAÇÃO MINIMO 2010, INCLUINDO MANUTENÇÃO, SEGURO TOTAL, ASSISTENCIA 24 HORAS, RASTREADOR, SEM CONDUTOR E SEM COMBUSTIVEL</t>
  </si>
  <si>
    <t>VEICULO CAMINHONETE 2 PORTAS PARA TRANSPORTE DE CARGA, MINIMO 1.000 KG DIESEL, COMPLETO, ANO DE FABRICAÇÃO MINIMO 2010, INCLUINDO MANUTENÇÃO, SEGURO TOTAL, ASSISTENCIA 24 HORAS,RASTREADOR, SEM CONDUTOR E SEM COMBUSTIVEL</t>
  </si>
  <si>
    <t>MOTOCICLETA A PARTIR DE 150CC, MÁXIMO 10 ANOS DE FABRICAÇÃO. COM CONDUTOR, MANUTENÇÃO, SEGURO TOTAL, RASTREADOR VEICULAR, SEM CONDUTOR, SEM COMBUSTÍVEL.</t>
  </si>
  <si>
    <t>VALOR TOTAL UNITÁRIO LOTE 2 ======================================&gt;</t>
  </si>
  <si>
    <t>VEICULO HATCH 4 PORTAS, 1.0 CV COMPLETO, ANO DE FABRICAÇÃO MINIMO 2016, INCLUINDO MANUTENÇÃO, SEGURO TOTAL, ASSISTENCIA 24 HORAS, RASTREADOR, COM CONDUTOR E COMBUSTIVEL</t>
  </si>
  <si>
    <t>VEICULO HATCH 4 PORTAS, MINIMO 1.4 CV COMPLETO, ANO DE   FABRICAÇÃO    MINIMO 2016, INCLUINDO MANUTENÇÃO, SEGURO TOTAL, ASSISTENCIA 24 HORAS, RASTREADOR, COM CONDUTOR E COMBUSTIVEL</t>
  </si>
  <si>
    <t>VEICULO SEDAN 4 PORTAS, 1.0 CV COMPLETO,  ANO DE FABRICAÇÃO MINIMO  2016, INCLUINDO MANUTENÇÃO,SEGURO TOTAL, ASSISTENCIA 24  HORAS, RASTREADOR, COM CONDUTOR E COMBUSTIVEL</t>
  </si>
  <si>
    <t>VEÍCULO SEDAN EXECUTIVO, 4 PORTAS, MÍNIMO 156 CV, COMPLETO, ANO DE FABRICAÇÃO MINIMO 2016, INCLUINDO MANUTENÇÃO, SEGURO TOTAL, ASSISTENCIA 24 HORAS, RASTREADOR, COM CONDUTOR E COMBUSTIVEL</t>
  </si>
  <si>
    <t>VEICULO FURGÃO 2 PORTAS, MINIMO 1.3 CV COMPLETO, ANO DE   FABRICAÇÃO    MINIMO 2010, INCLUINDO MANUTENÇÃO, SEGURO TOTAL, ASSISTENCIA 24 HORAS,RASTREADOR, COM CONDUTOR E COMBUSTIVEL</t>
  </si>
  <si>
    <t>VEICULO FURGÃO 2 PORTAS EQUIPADO COM CAMARA FRIA, MINIMO 1.3 CV COMPLETO, ANO DE FABRICAÇÃO MINIMO 2010, INCLUINDO MANUTENÇÃO, SEGURO TOTAL,        ASSISTENCIA        24 HORAS, RASTREADOR, COM CONDUTOR E COMBUSTIVEL</t>
  </si>
  <si>
    <t>VEICULO MINIVAN 3 PORTAS, MINIMO 07 LUGARES, MINIMO1.3 CV COMPLETO, ANO DE FABRICAÇÃO MINIMO 2010, INCLUINDO MANUTENÇÃO, SEGURO TOTAL, ASSISTENCIA 24 HORAS, RASTREADOR, COM CONDUTOR E COMBUSTIVEL</t>
  </si>
  <si>
    <t>VEICULO PICK-UP 2 PORTAS, MINIMO 1.3 CV COMPLETO, ANO DE   FABRICAÇÃO    MINIMO 2016, INCLUINDO MANUTENÇÃO, SEGURO TOTAL, ASSISTENCIA 24 HORAS,RASTREADOR, COM CONDUTOR E COMBUSTIVEL</t>
  </si>
  <si>
    <t>VEICULO PICK-UP 3 PORTAS CABINE DUPLA, MINIMO 1.3 CV COMPLETO, ANO DE FABRICAÇÃO MINIMO 2016, INCLUINDO MANUTENÇÃO, SEGURO TOTAL, ASSISTENCIA 24 HORAS, RASTREADOR, COM CONDUTOR E COMBUSTIVEL</t>
  </si>
  <si>
    <t>VEICULO CAMINHONETE 2 PORTAS CABINE SIMPLES 4X2 FLEX, COMPLETO, ANO DE FABRICAÇÃO MINIMO 2010, INCLUINDO MANUTENÇÃO, SEGURO  TOTAL, ASSISTENCIA 24 HORAS, RASTREADOR, COM CONDUTOR E COMBUSTIVEL</t>
  </si>
  <si>
    <t>VEICULO CAMINHONETE 2 PORTAS CABINE DUPLA 4X2 FLEX, COMPLETO, ANO DE FABRICAÇÃO MINIMO 2010, INCLUINDO MANUTENÇÃO, SEGURO  TOTAL, ASSISTENCIA 24 HORAS, RASTREADOR, COM CONDUTOR E COMBUSTIVEL</t>
  </si>
  <si>
    <t>VEICULO CAMINHONETE 2 PORTAS CABINE SIMPLES 4X4 DIESEL, COMPLETO, ANO DE FABRICAÇÃO MINIMO 2010, INCLUINDO MANUTENÇÃO, SEGURO  TOTAL, ASSISTENCIA 24 HORAS, RASTREADOR, COM CONDUTOR E COMBUSTIVEL</t>
  </si>
  <si>
    <t>VEICULO CAMINHONETE 4 PORTAS CABINE DUPLA 4X4 DIESEL, COMPLETO, ANO DE FABRICAÇÃO MINIMO 2010, INCLUINDO MANUTENÇÃO, SEGURO  TOTAL, ASSISTENCIA 24 HORAS, RASTREADOR, COM CONDUTOR E COMBUSTIVEL</t>
  </si>
  <si>
    <t>VEICULO VAN MINIMO 16 LUGARES DIESEL, COMPLETO, ANO DE FABRICAÇÃO MINIMO 2010, INCLUINDO MANUTENÇÃO, SEGURO TOTAL, ASSISTENCIA 24 HORAS,RASTREADOR, COM CONDUTOR E COMBUSTIVEL</t>
  </si>
  <si>
    <t>VEICULO     MICRO  ONIBUS MINIMO 25 LUGARES DIESEL, ANO DE FABRICAÇÃO MINIMO 2007, INCLUINDO MANUTENÇÃO, SEGURO TOTAL, ASSISTENCIA  24 HORAS,RASTREADOR, COM CONDUTOR E COMBUSTIVEL</t>
  </si>
  <si>
    <t>VEICULO     MICRO  ONIBUS MINIMO 25 LUGARES DIESEL, ANO DE FABRICAÇÃO MINIMO 2007, INCLUINDO MANUTENÇÃO, SEGURO TOTAL, ASSISTENCIA  24 HORAS,RASTREADOR, COM 02 (DOIS) CONDUTORES E COMBUSTIVEL.</t>
  </si>
  <si>
    <t>VEICULO     MICRO ONIBUS EXECUTIVO,      MINIMO 25 LUGARES DIESEL, ANO DE FABRICAÇÃO MINIMO 2007, INCLUINDO MANUTENÇÃO, SEGURO TOTAL, ASSISTENCIA 24 HORAS,RASTREADOR, COM CONDUTOR E COMBUSTIVEL</t>
  </si>
  <si>
    <t>VEICULO     MICRO ONIBUS ADAPTADO PARA PESSOAS COM MOBILIDADE REDUZIDA, MINIMO 25 LUGARES DIESEL, ANO DE FABRICAÇÃO MINIMO 2007, INCLUINDO MANUTENÇÃO, SEGURO TOTAL, ASSISTENCIA, 24 HORAS,RASTREADOR, COM CONDUTOR E COMBUSTIVEL</t>
  </si>
  <si>
    <t>VEÍCULO ONIBUS MINIMO 40 LUGARES DIESEL, ANO DE FABRICAÇÃO MINIMO 2007, INCLUINDO MANUTENÇÃO, SEGURO TOTAL, ASSISTENCIA 24 HORAS, RASTREADOR, COM CONDUTOR E COMBUSTIVEL</t>
  </si>
  <si>
    <t>VEÍCULO ONIBUS MINIMO 40 LUGARES DIESEL, ANO DE FABRICAÇÃO MINIMO 2007, INCLUINDO MANUTENÇÃO, SEGURO TOTAL, ASSISTENCIA 24 HORAS, RASTREADOR, COM 02 (DOIS) CONDUTORES E COMBUSTIVEL.</t>
  </si>
  <si>
    <t>VEICULO ONIBUS MINIMO 40 LUGARES, ADAPTADO PARA PESSOAS COM MOBILIDADE REDUZIDA, DIESEL, ANO DE FABRICAÇÃO MINIMO 2007, INCLUINDO MANUTENÇÃO, SEGURO TOTAL, ASSISTENCIA 24 HORAS, RASTREADOR, COM CONDUTOR E COMBUSTIVEL</t>
  </si>
  <si>
    <t>VEICULO ONIBUS EXECUTIVO MINIMO 40 LUGARES DIESEL, ANO DE FABRICAÇÃO MINIMO 2007, INCLUINDO MANUTENÇÃO, SEGURO TOTAL, ASSISTENCIA 24 HORAS, RASTREADOR, COM CONDUTOR E COMBUSTIVEL</t>
  </si>
  <si>
    <t>VEICULO VAN 3 PORTAS, MINIMO 09 LUGARES FLEX, ANO DE FABRICAÇÃO MINIMO 2010, INCLUINDO MANUTENÇÃO, SEGURO TOTAL, ASSISTENCIA 24 HORAS,RASTREADOR, COM CONDUTOR E COMBUSTIVEL.</t>
  </si>
  <si>
    <t>VEICULO VAN 3 PORTAS, MINIMO 12 LUGARES FLEX, ANO DE FABRICAÇÃO MINIMO 2010, INCLUINDO MANUTENÇÃO, SEGURO TOTAL, ASSISTENCIA 24 HORAS,RASTREADOR, COM CONDUTOR E COMBUSTIVEL</t>
  </si>
  <si>
    <t>VEICULO CAMINHONETE 2 PORTAS PARA TRANSPORTE DE CARGA, MINIMO 1.000 KG DIESEL, COMPLETO, ANO DE FABRICAÇÃO MINIMO 2010, INCLUINDO MANUTENÇÃO, SEGURO TOTAL, ASSISTENCIA 24 HORAS, RASTREADOR, COM CONDUTOR E COMBUSTIVEL</t>
  </si>
  <si>
    <t>MOTOCICLETA A PARTIR DE 150CC, MÁXIMO 10 ANOS DE FABRICAÇÃO. COM CONDUTOR, MANUTENÇÃO, SEGURO TOTAL, E RASTREADOR, COM CONDUTOR E COMBUSTÍVEL.</t>
  </si>
  <si>
    <t>LOTE 02 – PRESTAÇÃO DE SERVIÇOS COM VEÍCULOS LEVES, COM CONDUTOR E COM COMBUSTIVEL.</t>
  </si>
  <si>
    <r>
      <t>LOTE</t>
    </r>
    <r>
      <rPr>
        <b/>
        <sz val="12"/>
        <color rgb="FF000000"/>
        <rFont val="Calibri"/>
        <family val="2"/>
      </rPr>
      <t xml:space="preserve"> 03 – PRESTAÇÃO DE SERVIÇOS DE LOCAÇÃO DE VEICULOS LEVES, SEM CONDUTOR E SEM COMBUSTÍVEL</t>
    </r>
  </si>
  <si>
    <t>VALOR TOTAL UNITÁRIO LOTE 3 ======================================&gt;</t>
  </si>
  <si>
    <t>VALOR TOTAL UNITÁRIO LOTE 01 =======================================&gt;</t>
  </si>
  <si>
    <t>VEICULO SEDAN 4 PORTAS, MINIMO 1.4 CV COMPLETO, ANO DE   FABRICAÇÃO    MINIMO 2016, INCLUINDO MANUTENÇÃO, SEGURO TOTAL, ASSISTENCIA 24 HORAS, RASTREADOR, COM CONDUTOR E COMBUSTIVEL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</si>
</sst>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b/>
      <sz val="9"/>
      <name val="Calibri"/>
      <family val="2"/>
      <scheme val="minor"/>
    </font>
    <font>
      <sz val="10"/>
      <name val="Calibri"/>
      <family val="2"/>
    </font>
    <font>
      <b/>
      <sz val="9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/>
    <xf numFmtId="0" fontId="10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164" fontId="6" fillId="0" borderId="0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2" fillId="0" borderId="0" xfId="0" applyFont="1"/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right" vertical="center" wrapText="1"/>
    </xf>
    <xf numFmtId="0" fontId="14" fillId="4" borderId="8" xfId="0" applyFont="1" applyFill="1" applyBorder="1" applyAlignment="1">
      <alignment horizontal="right" vertical="center" wrapText="1"/>
    </xf>
    <xf numFmtId="164" fontId="14" fillId="4" borderId="8" xfId="0" applyNumberFormat="1" applyFont="1" applyFill="1" applyBorder="1" applyAlignment="1">
      <alignment horizontal="right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right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164" fontId="2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C9E8-CE2A-41A1-B6CF-5E1B1F8E99F2}">
  <dimension ref="A1:L50"/>
  <sheetViews>
    <sheetView tabSelected="1" workbookViewId="0">
      <selection activeCell="O6" sqref="O6"/>
    </sheetView>
  </sheetViews>
  <sheetFormatPr defaultRowHeight="14.4" x14ac:dyDescent="0.3"/>
  <cols>
    <col min="1" max="1" width="5.5546875" customWidth="1"/>
    <col min="2" max="2" width="29.88671875" style="1" customWidth="1"/>
    <col min="3" max="3" width="8.5546875" customWidth="1"/>
    <col min="4" max="4" width="7.109375" customWidth="1"/>
    <col min="5" max="5" width="9.5546875" customWidth="1"/>
    <col min="6" max="6" width="11.88671875" customWidth="1"/>
    <col min="7" max="7" width="11" customWidth="1"/>
    <col min="8" max="10" width="13.44140625" customWidth="1"/>
    <col min="11" max="11" width="15.5546875" customWidth="1"/>
    <col min="12" max="12" width="15" customWidth="1"/>
  </cols>
  <sheetData>
    <row r="1" spans="1:12" ht="16.2" customHeight="1" x14ac:dyDescent="0.3">
      <c r="A1" s="11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ht="36" x14ac:dyDescent="0.3">
      <c r="A2" s="14" t="s">
        <v>44</v>
      </c>
      <c r="B2" s="9" t="s">
        <v>0</v>
      </c>
      <c r="C2" s="10" t="s">
        <v>45</v>
      </c>
      <c r="D2" s="10" t="s">
        <v>46</v>
      </c>
      <c r="E2" s="10" t="s">
        <v>50</v>
      </c>
      <c r="F2" s="10" t="s">
        <v>51</v>
      </c>
      <c r="G2" s="10" t="s">
        <v>52</v>
      </c>
      <c r="H2" s="10" t="s">
        <v>53</v>
      </c>
      <c r="I2" s="10" t="s">
        <v>47</v>
      </c>
      <c r="J2" s="10" t="s">
        <v>48</v>
      </c>
      <c r="K2" s="10" t="s">
        <v>49</v>
      </c>
      <c r="L2" s="15" t="s">
        <v>60</v>
      </c>
    </row>
    <row r="3" spans="1:12" ht="60" x14ac:dyDescent="0.3">
      <c r="A3" s="31">
        <v>1</v>
      </c>
      <c r="B3" s="2" t="s">
        <v>1</v>
      </c>
      <c r="C3" s="32">
        <v>40</v>
      </c>
      <c r="D3" s="33" t="s">
        <v>2</v>
      </c>
      <c r="E3" s="33">
        <v>160</v>
      </c>
      <c r="F3" s="34">
        <v>258.07320302506673</v>
      </c>
      <c r="G3" s="35">
        <v>40</v>
      </c>
      <c r="H3" s="36">
        <f>F3*0.8</f>
        <v>206.4585624200534</v>
      </c>
      <c r="I3" s="36">
        <f>E3*F3</f>
        <v>41291.712484010677</v>
      </c>
      <c r="J3" s="36">
        <f>G3*H3</f>
        <v>8258.3424968021354</v>
      </c>
      <c r="K3" s="36">
        <f>I3+J3</f>
        <v>49550.054980812813</v>
      </c>
      <c r="L3" s="26">
        <f>C3*K3</f>
        <v>1982002.1992325126</v>
      </c>
    </row>
    <row r="4" spans="1:12" ht="72" x14ac:dyDescent="0.3">
      <c r="A4" s="31">
        <v>2</v>
      </c>
      <c r="B4" s="2" t="s">
        <v>3</v>
      </c>
      <c r="C4" s="32">
        <v>40</v>
      </c>
      <c r="D4" s="37" t="s">
        <v>2</v>
      </c>
      <c r="E4" s="33">
        <v>160</v>
      </c>
      <c r="F4" s="34">
        <v>280.44197655505076</v>
      </c>
      <c r="G4" s="35">
        <v>40</v>
      </c>
      <c r="H4" s="36">
        <f t="shared" ref="H4:H49" si="0">F4*0.8</f>
        <v>224.35358124404061</v>
      </c>
      <c r="I4" s="36">
        <f t="shared" ref="I4:I49" si="1">E4*F4</f>
        <v>44870.716248808123</v>
      </c>
      <c r="J4" s="36">
        <f t="shared" ref="J4:J49" si="2">G4*H4</f>
        <v>8974.1432497616242</v>
      </c>
      <c r="K4" s="36">
        <f t="shared" ref="K4:L49" si="3">I4+J4</f>
        <v>53844.859498569749</v>
      </c>
      <c r="L4" s="26">
        <f t="shared" ref="L4:L49" si="4">C4*K4</f>
        <v>2153794.3799427901</v>
      </c>
    </row>
    <row r="5" spans="1:12" ht="72" x14ac:dyDescent="0.3">
      <c r="A5" s="31">
        <v>3</v>
      </c>
      <c r="B5" s="2" t="s">
        <v>4</v>
      </c>
      <c r="C5" s="32">
        <v>40</v>
      </c>
      <c r="D5" s="33" t="s">
        <v>2</v>
      </c>
      <c r="E5" s="33">
        <v>160</v>
      </c>
      <c r="F5" s="34">
        <v>291.59811652578429</v>
      </c>
      <c r="G5" s="35">
        <v>40</v>
      </c>
      <c r="H5" s="36">
        <f t="shared" si="0"/>
        <v>233.27849322062744</v>
      </c>
      <c r="I5" s="36">
        <f t="shared" si="1"/>
        <v>46655.698644125485</v>
      </c>
      <c r="J5" s="36">
        <f t="shared" si="2"/>
        <v>9331.1397288250973</v>
      </c>
      <c r="K5" s="36">
        <f t="shared" si="3"/>
        <v>55986.83837295058</v>
      </c>
      <c r="L5" s="26">
        <f t="shared" si="4"/>
        <v>2239473.5349180233</v>
      </c>
    </row>
    <row r="6" spans="1:12" ht="72" x14ac:dyDescent="0.3">
      <c r="A6" s="31">
        <v>4</v>
      </c>
      <c r="B6" s="2" t="s">
        <v>5</v>
      </c>
      <c r="C6" s="32">
        <v>40</v>
      </c>
      <c r="D6" s="33" t="s">
        <v>2</v>
      </c>
      <c r="E6" s="33">
        <v>160</v>
      </c>
      <c r="F6" s="34">
        <v>347.94457218633283</v>
      </c>
      <c r="G6" s="35">
        <v>40</v>
      </c>
      <c r="H6" s="36">
        <f t="shared" si="0"/>
        <v>278.35565774906627</v>
      </c>
      <c r="I6" s="36">
        <f t="shared" si="1"/>
        <v>55671.131549813254</v>
      </c>
      <c r="J6" s="36">
        <f t="shared" si="2"/>
        <v>11134.226309962651</v>
      </c>
      <c r="K6" s="36">
        <f t="shared" si="3"/>
        <v>66805.357859775904</v>
      </c>
      <c r="L6" s="26">
        <f t="shared" si="4"/>
        <v>2672214.3143910361</v>
      </c>
    </row>
    <row r="7" spans="1:12" ht="84" x14ac:dyDescent="0.3">
      <c r="A7" s="31">
        <v>5</v>
      </c>
      <c r="B7" s="2" t="s">
        <v>26</v>
      </c>
      <c r="C7" s="32">
        <v>40</v>
      </c>
      <c r="D7" s="33" t="s">
        <v>2</v>
      </c>
      <c r="E7" s="33">
        <v>160</v>
      </c>
      <c r="F7" s="34">
        <v>425.80629463362413</v>
      </c>
      <c r="G7" s="35">
        <v>40</v>
      </c>
      <c r="H7" s="36">
        <f t="shared" si="0"/>
        <v>340.64503570689931</v>
      </c>
      <c r="I7" s="36">
        <f t="shared" si="1"/>
        <v>68129.007141379858</v>
      </c>
      <c r="J7" s="36">
        <f t="shared" si="2"/>
        <v>13625.801428275972</v>
      </c>
      <c r="K7" s="36">
        <f t="shared" si="3"/>
        <v>81754.808569655826</v>
      </c>
      <c r="L7" s="26">
        <f t="shared" si="4"/>
        <v>3270192.3427862329</v>
      </c>
    </row>
    <row r="8" spans="1:12" ht="60" x14ac:dyDescent="0.3">
      <c r="A8" s="31">
        <v>6</v>
      </c>
      <c r="B8" s="2" t="s">
        <v>6</v>
      </c>
      <c r="C8" s="32">
        <v>40</v>
      </c>
      <c r="D8" s="33" t="s">
        <v>2</v>
      </c>
      <c r="E8" s="33">
        <v>160</v>
      </c>
      <c r="F8" s="34">
        <v>423.34207157872555</v>
      </c>
      <c r="G8" s="35">
        <v>40</v>
      </c>
      <c r="H8" s="36">
        <f t="shared" si="0"/>
        <v>338.67365726298044</v>
      </c>
      <c r="I8" s="36">
        <f t="shared" si="1"/>
        <v>67734.731452596083</v>
      </c>
      <c r="J8" s="36">
        <f t="shared" si="2"/>
        <v>13546.946290519218</v>
      </c>
      <c r="K8" s="36">
        <f t="shared" si="3"/>
        <v>81281.677743115302</v>
      </c>
      <c r="L8" s="26">
        <f t="shared" si="4"/>
        <v>3251267.109724612</v>
      </c>
    </row>
    <row r="9" spans="1:12" ht="72" x14ac:dyDescent="0.3">
      <c r="A9" s="31">
        <v>7</v>
      </c>
      <c r="B9" s="2" t="s">
        <v>27</v>
      </c>
      <c r="C9" s="32">
        <v>40</v>
      </c>
      <c r="D9" s="37" t="s">
        <v>2</v>
      </c>
      <c r="E9" s="33">
        <v>160</v>
      </c>
      <c r="F9" s="34">
        <v>420.93671889930096</v>
      </c>
      <c r="G9" s="35">
        <v>40</v>
      </c>
      <c r="H9" s="36">
        <f t="shared" si="0"/>
        <v>336.7493751194408</v>
      </c>
      <c r="I9" s="36">
        <f t="shared" si="1"/>
        <v>67349.875023888148</v>
      </c>
      <c r="J9" s="36">
        <f t="shared" si="2"/>
        <v>13469.975004777632</v>
      </c>
      <c r="K9" s="36">
        <f t="shared" si="3"/>
        <v>80819.85002866578</v>
      </c>
      <c r="L9" s="26">
        <f t="shared" si="4"/>
        <v>3232794.0011466313</v>
      </c>
    </row>
    <row r="10" spans="1:12" ht="72" x14ac:dyDescent="0.3">
      <c r="A10" s="31">
        <v>8</v>
      </c>
      <c r="B10" s="2" t="s">
        <v>28</v>
      </c>
      <c r="C10" s="32">
        <v>40</v>
      </c>
      <c r="D10" s="33" t="s">
        <v>2</v>
      </c>
      <c r="E10" s="33">
        <v>160</v>
      </c>
      <c r="F10" s="34">
        <v>422.15411283288176</v>
      </c>
      <c r="G10" s="35">
        <v>40</v>
      </c>
      <c r="H10" s="36">
        <f t="shared" si="0"/>
        <v>337.72329026630541</v>
      </c>
      <c r="I10" s="36">
        <f t="shared" si="1"/>
        <v>67544.658053261082</v>
      </c>
      <c r="J10" s="36">
        <f t="shared" si="2"/>
        <v>13508.931610652216</v>
      </c>
      <c r="K10" s="36">
        <f t="shared" si="3"/>
        <v>81053.589663913299</v>
      </c>
      <c r="L10" s="26">
        <f t="shared" si="4"/>
        <v>3242143.586556532</v>
      </c>
    </row>
    <row r="11" spans="1:12" ht="72" x14ac:dyDescent="0.3">
      <c r="A11" s="31">
        <v>9</v>
      </c>
      <c r="B11" s="2" t="s">
        <v>29</v>
      </c>
      <c r="C11" s="32">
        <v>40</v>
      </c>
      <c r="D11" s="33" t="s">
        <v>2</v>
      </c>
      <c r="E11" s="33">
        <v>160</v>
      </c>
      <c r="F11" s="34">
        <v>423.37150676646252</v>
      </c>
      <c r="G11" s="35">
        <v>40</v>
      </c>
      <c r="H11" s="36">
        <f t="shared" si="0"/>
        <v>338.69720541317002</v>
      </c>
      <c r="I11" s="36">
        <f t="shared" si="1"/>
        <v>67739.441082634003</v>
      </c>
      <c r="J11" s="36">
        <f t="shared" si="2"/>
        <v>13547.888216526801</v>
      </c>
      <c r="K11" s="36">
        <f t="shared" si="3"/>
        <v>81287.329299160803</v>
      </c>
      <c r="L11" s="26">
        <f t="shared" si="4"/>
        <v>3251493.1719664321</v>
      </c>
    </row>
    <row r="12" spans="1:12" ht="72" x14ac:dyDescent="0.3">
      <c r="A12" s="31">
        <v>10</v>
      </c>
      <c r="B12" s="2" t="s">
        <v>7</v>
      </c>
      <c r="C12" s="32">
        <v>40</v>
      </c>
      <c r="D12" s="33" t="s">
        <v>2</v>
      </c>
      <c r="E12" s="33">
        <v>160</v>
      </c>
      <c r="F12" s="34">
        <v>308.48617421055587</v>
      </c>
      <c r="G12" s="35">
        <v>40</v>
      </c>
      <c r="H12" s="36">
        <f t="shared" si="0"/>
        <v>246.78893936844472</v>
      </c>
      <c r="I12" s="36">
        <f t="shared" si="1"/>
        <v>49357.78787368894</v>
      </c>
      <c r="J12" s="36">
        <f t="shared" si="2"/>
        <v>9871.5575747377879</v>
      </c>
      <c r="K12" s="36">
        <f t="shared" si="3"/>
        <v>59229.345448426728</v>
      </c>
      <c r="L12" s="26">
        <f t="shared" si="4"/>
        <v>2369173.8179370691</v>
      </c>
    </row>
    <row r="13" spans="1:12" ht="96" x14ac:dyDescent="0.3">
      <c r="A13" s="31">
        <v>11</v>
      </c>
      <c r="B13" s="2" t="s">
        <v>30</v>
      </c>
      <c r="C13" s="32">
        <v>40</v>
      </c>
      <c r="D13" s="33" t="s">
        <v>2</v>
      </c>
      <c r="E13" s="33">
        <v>160</v>
      </c>
      <c r="F13" s="34">
        <v>328.42520116043573</v>
      </c>
      <c r="G13" s="35">
        <v>40</v>
      </c>
      <c r="H13" s="36">
        <f t="shared" si="0"/>
        <v>262.74016092834859</v>
      </c>
      <c r="I13" s="36">
        <f t="shared" si="1"/>
        <v>52548.032185669719</v>
      </c>
      <c r="J13" s="36">
        <f t="shared" si="2"/>
        <v>10509.606437133943</v>
      </c>
      <c r="K13" s="36">
        <f t="shared" si="3"/>
        <v>63057.638622803664</v>
      </c>
      <c r="L13" s="26">
        <f t="shared" si="4"/>
        <v>2522305.5449121464</v>
      </c>
    </row>
    <row r="14" spans="1:12" ht="84" x14ac:dyDescent="0.3">
      <c r="A14" s="31">
        <v>12</v>
      </c>
      <c r="B14" s="2" t="s">
        <v>54</v>
      </c>
      <c r="C14" s="32">
        <v>40</v>
      </c>
      <c r="D14" s="33" t="s">
        <v>2</v>
      </c>
      <c r="E14" s="33">
        <v>160</v>
      </c>
      <c r="F14" s="34">
        <v>404.73386056424931</v>
      </c>
      <c r="G14" s="35">
        <v>40</v>
      </c>
      <c r="H14" s="36">
        <f t="shared" si="0"/>
        <v>323.78708845139948</v>
      </c>
      <c r="I14" s="36">
        <f t="shared" si="1"/>
        <v>64757.417690279894</v>
      </c>
      <c r="J14" s="36">
        <f t="shared" si="2"/>
        <v>12951.48353805598</v>
      </c>
      <c r="K14" s="36">
        <f t="shared" si="3"/>
        <v>77708.901228335875</v>
      </c>
      <c r="L14" s="26">
        <f t="shared" si="4"/>
        <v>3108356.0491334349</v>
      </c>
    </row>
    <row r="15" spans="1:12" ht="60" x14ac:dyDescent="0.3">
      <c r="A15" s="31">
        <v>13</v>
      </c>
      <c r="B15" s="2" t="s">
        <v>55</v>
      </c>
      <c r="C15" s="32">
        <v>40</v>
      </c>
      <c r="D15" s="33" t="s">
        <v>2</v>
      </c>
      <c r="E15" s="33">
        <v>160</v>
      </c>
      <c r="F15" s="34">
        <v>461.08738761755296</v>
      </c>
      <c r="G15" s="35">
        <v>40</v>
      </c>
      <c r="H15" s="36">
        <f t="shared" si="0"/>
        <v>368.86991009404238</v>
      </c>
      <c r="I15" s="36">
        <f t="shared" si="1"/>
        <v>73773.98201880847</v>
      </c>
      <c r="J15" s="36">
        <f t="shared" si="2"/>
        <v>14754.796403761695</v>
      </c>
      <c r="K15" s="36">
        <f t="shared" si="3"/>
        <v>88528.778422570162</v>
      </c>
      <c r="L15" s="26">
        <f t="shared" si="4"/>
        <v>3541151.1369028063</v>
      </c>
    </row>
    <row r="16" spans="1:12" ht="60" x14ac:dyDescent="0.3">
      <c r="A16" s="31">
        <v>14</v>
      </c>
      <c r="B16" s="2" t="s">
        <v>56</v>
      </c>
      <c r="C16" s="32">
        <v>40</v>
      </c>
      <c r="D16" s="33" t="s">
        <v>2</v>
      </c>
      <c r="E16" s="33">
        <v>160</v>
      </c>
      <c r="F16" s="34">
        <v>517.05050062654357</v>
      </c>
      <c r="G16" s="35">
        <v>40</v>
      </c>
      <c r="H16" s="36">
        <f t="shared" si="0"/>
        <v>413.64040050123486</v>
      </c>
      <c r="I16" s="36">
        <f t="shared" si="1"/>
        <v>82728.080100246967</v>
      </c>
      <c r="J16" s="36">
        <f t="shared" si="2"/>
        <v>16545.616020049394</v>
      </c>
      <c r="K16" s="36">
        <f t="shared" si="3"/>
        <v>99273.696120296358</v>
      </c>
      <c r="L16" s="26">
        <f t="shared" si="4"/>
        <v>3970947.8448118544</v>
      </c>
    </row>
    <row r="17" spans="1:12" ht="60" x14ac:dyDescent="0.3">
      <c r="A17" s="31">
        <v>15</v>
      </c>
      <c r="B17" s="2" t="s">
        <v>31</v>
      </c>
      <c r="C17" s="32">
        <v>40</v>
      </c>
      <c r="D17" s="33" t="s">
        <v>2</v>
      </c>
      <c r="E17" s="33">
        <v>160</v>
      </c>
      <c r="F17" s="34">
        <v>316.66666666666669</v>
      </c>
      <c r="G17" s="35">
        <v>40</v>
      </c>
      <c r="H17" s="36">
        <f t="shared" si="0"/>
        <v>253.33333333333337</v>
      </c>
      <c r="I17" s="36">
        <f t="shared" si="1"/>
        <v>50666.666666666672</v>
      </c>
      <c r="J17" s="36">
        <f t="shared" si="2"/>
        <v>10133.333333333336</v>
      </c>
      <c r="K17" s="36">
        <f t="shared" si="3"/>
        <v>60800.000000000007</v>
      </c>
      <c r="L17" s="26">
        <f t="shared" si="4"/>
        <v>2432000.0000000005</v>
      </c>
    </row>
    <row r="18" spans="1:12" ht="60" x14ac:dyDescent="0.3">
      <c r="A18" s="31">
        <v>16</v>
      </c>
      <c r="B18" s="2" t="s">
        <v>8</v>
      </c>
      <c r="C18" s="32">
        <v>40</v>
      </c>
      <c r="D18" s="33" t="s">
        <v>2</v>
      </c>
      <c r="E18" s="33">
        <v>160</v>
      </c>
      <c r="F18" s="34">
        <v>200</v>
      </c>
      <c r="G18" s="35">
        <v>40</v>
      </c>
      <c r="H18" s="36">
        <f t="shared" si="0"/>
        <v>160</v>
      </c>
      <c r="I18" s="36">
        <f t="shared" si="1"/>
        <v>32000</v>
      </c>
      <c r="J18" s="36">
        <f t="shared" si="2"/>
        <v>6400</v>
      </c>
      <c r="K18" s="36">
        <f t="shared" si="3"/>
        <v>38400</v>
      </c>
      <c r="L18" s="26">
        <f t="shared" si="4"/>
        <v>1536000</v>
      </c>
    </row>
    <row r="19" spans="1:12" ht="60" x14ac:dyDescent="0.3">
      <c r="A19" s="31">
        <v>17</v>
      </c>
      <c r="B19" s="2" t="s">
        <v>9</v>
      </c>
      <c r="C19" s="32">
        <v>40</v>
      </c>
      <c r="D19" s="33" t="s">
        <v>2</v>
      </c>
      <c r="E19" s="33">
        <v>160</v>
      </c>
      <c r="F19" s="34">
        <v>201.11111111111111</v>
      </c>
      <c r="G19" s="35">
        <v>40</v>
      </c>
      <c r="H19" s="36">
        <f t="shared" si="0"/>
        <v>160.88888888888891</v>
      </c>
      <c r="I19" s="36">
        <f t="shared" si="1"/>
        <v>32177.777777777777</v>
      </c>
      <c r="J19" s="36">
        <f t="shared" si="2"/>
        <v>6435.5555555555566</v>
      </c>
      <c r="K19" s="36">
        <f t="shared" si="3"/>
        <v>38613.333333333336</v>
      </c>
      <c r="L19" s="26">
        <f t="shared" si="4"/>
        <v>1544533.3333333335</v>
      </c>
    </row>
    <row r="20" spans="1:12" ht="60" x14ac:dyDescent="0.3">
      <c r="A20" s="31">
        <v>18</v>
      </c>
      <c r="B20" s="2" t="s">
        <v>32</v>
      </c>
      <c r="C20" s="32">
        <v>40</v>
      </c>
      <c r="D20" s="33" t="s">
        <v>2</v>
      </c>
      <c r="E20" s="33">
        <v>160</v>
      </c>
      <c r="F20" s="34">
        <v>222.22222222222223</v>
      </c>
      <c r="G20" s="35">
        <v>40</v>
      </c>
      <c r="H20" s="36">
        <f t="shared" si="0"/>
        <v>177.7777777777778</v>
      </c>
      <c r="I20" s="36">
        <f t="shared" si="1"/>
        <v>35555.555555555555</v>
      </c>
      <c r="J20" s="36">
        <f t="shared" si="2"/>
        <v>7111.1111111111122</v>
      </c>
      <c r="K20" s="36">
        <f t="shared" si="3"/>
        <v>42666.666666666664</v>
      </c>
      <c r="L20" s="26">
        <f t="shared" si="4"/>
        <v>1706666.6666666665</v>
      </c>
    </row>
    <row r="21" spans="1:12" ht="72" x14ac:dyDescent="0.3">
      <c r="A21" s="31">
        <v>19</v>
      </c>
      <c r="B21" s="2" t="s">
        <v>10</v>
      </c>
      <c r="C21" s="32">
        <v>40</v>
      </c>
      <c r="D21" s="33" t="s">
        <v>2</v>
      </c>
      <c r="E21" s="33">
        <v>160</v>
      </c>
      <c r="F21" s="34">
        <v>222.44444444444443</v>
      </c>
      <c r="G21" s="35">
        <v>40</v>
      </c>
      <c r="H21" s="36">
        <f t="shared" si="0"/>
        <v>177.95555555555555</v>
      </c>
      <c r="I21" s="36">
        <f t="shared" si="1"/>
        <v>35591.111111111109</v>
      </c>
      <c r="J21" s="36">
        <f t="shared" si="2"/>
        <v>7118.2222222222217</v>
      </c>
      <c r="K21" s="36">
        <f t="shared" si="3"/>
        <v>42709.333333333328</v>
      </c>
      <c r="L21" s="26">
        <f t="shared" si="4"/>
        <v>1708373.333333333</v>
      </c>
    </row>
    <row r="22" spans="1:12" ht="84" x14ac:dyDescent="0.3">
      <c r="A22" s="31">
        <v>20</v>
      </c>
      <c r="B22" s="2" t="s">
        <v>33</v>
      </c>
      <c r="C22" s="32">
        <v>40</v>
      </c>
      <c r="D22" s="33" t="s">
        <v>2</v>
      </c>
      <c r="E22" s="33">
        <v>160</v>
      </c>
      <c r="F22" s="34">
        <v>222.22222222222223</v>
      </c>
      <c r="G22" s="35">
        <v>40</v>
      </c>
      <c r="H22" s="36">
        <f t="shared" si="0"/>
        <v>177.7777777777778</v>
      </c>
      <c r="I22" s="36">
        <f t="shared" si="1"/>
        <v>35555.555555555555</v>
      </c>
      <c r="J22" s="36">
        <f t="shared" si="2"/>
        <v>7111.1111111111122</v>
      </c>
      <c r="K22" s="36">
        <f t="shared" si="3"/>
        <v>42666.666666666664</v>
      </c>
      <c r="L22" s="26">
        <f t="shared" si="4"/>
        <v>1706666.6666666665</v>
      </c>
    </row>
    <row r="23" spans="1:12" ht="96" x14ac:dyDescent="0.3">
      <c r="A23" s="31">
        <v>21</v>
      </c>
      <c r="B23" s="2" t="s">
        <v>34</v>
      </c>
      <c r="C23" s="32">
        <v>40</v>
      </c>
      <c r="D23" s="33" t="s">
        <v>2</v>
      </c>
      <c r="E23" s="33">
        <v>160</v>
      </c>
      <c r="F23" s="34">
        <v>366.66666666666669</v>
      </c>
      <c r="G23" s="35">
        <v>40</v>
      </c>
      <c r="H23" s="36">
        <f t="shared" si="0"/>
        <v>293.33333333333337</v>
      </c>
      <c r="I23" s="36">
        <f t="shared" si="1"/>
        <v>58666.666666666672</v>
      </c>
      <c r="J23" s="36">
        <f t="shared" si="2"/>
        <v>11733.333333333336</v>
      </c>
      <c r="K23" s="36">
        <f t="shared" si="3"/>
        <v>70400</v>
      </c>
      <c r="L23" s="26">
        <f t="shared" si="4"/>
        <v>2816000</v>
      </c>
    </row>
    <row r="24" spans="1:12" ht="72" x14ac:dyDescent="0.3">
      <c r="A24" s="31">
        <v>22</v>
      </c>
      <c r="B24" s="2" t="s">
        <v>35</v>
      </c>
      <c r="C24" s="32">
        <v>20</v>
      </c>
      <c r="D24" s="33" t="s">
        <v>2</v>
      </c>
      <c r="E24" s="33">
        <v>160</v>
      </c>
      <c r="F24" s="34">
        <v>303.82373015244355</v>
      </c>
      <c r="G24" s="35">
        <v>40</v>
      </c>
      <c r="H24" s="36">
        <f t="shared" si="0"/>
        <v>243.05898412195484</v>
      </c>
      <c r="I24" s="36">
        <f t="shared" si="1"/>
        <v>48611.796824390971</v>
      </c>
      <c r="J24" s="36">
        <f t="shared" si="2"/>
        <v>9722.3593648781934</v>
      </c>
      <c r="K24" s="36">
        <f t="shared" si="3"/>
        <v>58334.156189269168</v>
      </c>
      <c r="L24" s="26">
        <f t="shared" si="4"/>
        <v>1166683.1237853833</v>
      </c>
    </row>
    <row r="25" spans="1:12" ht="84" x14ac:dyDescent="0.3">
      <c r="A25" s="31">
        <v>23</v>
      </c>
      <c r="B25" s="2" t="s">
        <v>36</v>
      </c>
      <c r="C25" s="32">
        <v>20</v>
      </c>
      <c r="D25" s="33" t="s">
        <v>2</v>
      </c>
      <c r="E25" s="33">
        <v>160</v>
      </c>
      <c r="F25" s="34">
        <v>314.09501374165689</v>
      </c>
      <c r="G25" s="35">
        <v>40</v>
      </c>
      <c r="H25" s="36">
        <f t="shared" si="0"/>
        <v>251.27601099332551</v>
      </c>
      <c r="I25" s="36">
        <f t="shared" si="1"/>
        <v>50255.202198665102</v>
      </c>
      <c r="J25" s="36">
        <f t="shared" si="2"/>
        <v>10051.04043973302</v>
      </c>
      <c r="K25" s="36">
        <f t="shared" si="3"/>
        <v>60306.242638398122</v>
      </c>
      <c r="L25" s="26">
        <f t="shared" si="4"/>
        <v>1206124.8527679625</v>
      </c>
    </row>
    <row r="26" spans="1:12" ht="72" x14ac:dyDescent="0.3">
      <c r="A26" s="31">
        <v>24</v>
      </c>
      <c r="B26" s="2" t="s">
        <v>37</v>
      </c>
      <c r="C26" s="32">
        <v>20</v>
      </c>
      <c r="D26" s="33" t="s">
        <v>2</v>
      </c>
      <c r="E26" s="33">
        <v>160</v>
      </c>
      <c r="F26" s="34">
        <v>300</v>
      </c>
      <c r="G26" s="35">
        <v>40</v>
      </c>
      <c r="H26" s="36">
        <f t="shared" si="0"/>
        <v>240</v>
      </c>
      <c r="I26" s="36">
        <f t="shared" si="1"/>
        <v>48000</v>
      </c>
      <c r="J26" s="36">
        <f t="shared" si="2"/>
        <v>9600</v>
      </c>
      <c r="K26" s="36">
        <f t="shared" si="3"/>
        <v>57600</v>
      </c>
      <c r="L26" s="26">
        <f t="shared" si="4"/>
        <v>1152000</v>
      </c>
    </row>
    <row r="27" spans="1:12" ht="72" x14ac:dyDescent="0.3">
      <c r="A27" s="31">
        <v>25</v>
      </c>
      <c r="B27" s="2" t="s">
        <v>38</v>
      </c>
      <c r="C27" s="32">
        <v>20</v>
      </c>
      <c r="D27" s="33" t="s">
        <v>2</v>
      </c>
      <c r="E27" s="33">
        <v>160</v>
      </c>
      <c r="F27" s="34">
        <v>211.11111111111111</v>
      </c>
      <c r="G27" s="35">
        <v>40</v>
      </c>
      <c r="H27" s="36">
        <f t="shared" si="0"/>
        <v>168.88888888888891</v>
      </c>
      <c r="I27" s="36">
        <f t="shared" si="1"/>
        <v>33777.777777777781</v>
      </c>
      <c r="J27" s="36">
        <f t="shared" si="2"/>
        <v>6755.5555555555566</v>
      </c>
      <c r="K27" s="36">
        <f t="shared" si="3"/>
        <v>40533.333333333336</v>
      </c>
      <c r="L27" s="26">
        <f t="shared" si="4"/>
        <v>810666.66666666674</v>
      </c>
    </row>
    <row r="28" spans="1:12" ht="72" x14ac:dyDescent="0.3">
      <c r="A28" s="31">
        <v>26</v>
      </c>
      <c r="B28" s="2" t="s">
        <v>11</v>
      </c>
      <c r="C28" s="32">
        <v>20</v>
      </c>
      <c r="D28" s="33" t="s">
        <v>2</v>
      </c>
      <c r="E28" s="33">
        <v>160</v>
      </c>
      <c r="F28" s="34">
        <v>269.22429749284873</v>
      </c>
      <c r="G28" s="35">
        <v>40</v>
      </c>
      <c r="H28" s="36">
        <f t="shared" si="0"/>
        <v>215.37943799427899</v>
      </c>
      <c r="I28" s="36">
        <f t="shared" si="1"/>
        <v>43075.887598855799</v>
      </c>
      <c r="J28" s="36">
        <f t="shared" si="2"/>
        <v>8615.1775197711595</v>
      </c>
      <c r="K28" s="36">
        <f t="shared" si="3"/>
        <v>51691.065118626961</v>
      </c>
      <c r="L28" s="26">
        <f t="shared" si="4"/>
        <v>1033821.3023725392</v>
      </c>
    </row>
    <row r="29" spans="1:12" ht="60" x14ac:dyDescent="0.3">
      <c r="A29" s="31">
        <v>27</v>
      </c>
      <c r="B29" s="2" t="s">
        <v>12</v>
      </c>
      <c r="C29" s="32">
        <v>20</v>
      </c>
      <c r="D29" s="33" t="s">
        <v>2</v>
      </c>
      <c r="E29" s="33">
        <v>160</v>
      </c>
      <c r="F29" s="34">
        <v>276.5104382690447</v>
      </c>
      <c r="G29" s="35">
        <v>40</v>
      </c>
      <c r="H29" s="36">
        <f t="shared" si="0"/>
        <v>221.20835061523576</v>
      </c>
      <c r="I29" s="36">
        <f t="shared" si="1"/>
        <v>44241.670123047152</v>
      </c>
      <c r="J29" s="36">
        <f t="shared" si="2"/>
        <v>8848.3340246094303</v>
      </c>
      <c r="K29" s="36">
        <f t="shared" si="3"/>
        <v>53090.004147656582</v>
      </c>
      <c r="L29" s="26">
        <f t="shared" si="4"/>
        <v>1061800.0829531318</v>
      </c>
    </row>
    <row r="30" spans="1:12" ht="72" x14ac:dyDescent="0.3">
      <c r="A30" s="31">
        <v>28</v>
      </c>
      <c r="B30" s="2" t="s">
        <v>13</v>
      </c>
      <c r="C30" s="32">
        <v>20</v>
      </c>
      <c r="D30" s="33" t="s">
        <v>2</v>
      </c>
      <c r="E30" s="33">
        <v>160</v>
      </c>
      <c r="F30" s="34">
        <v>276.5104382690447</v>
      </c>
      <c r="G30" s="35">
        <v>40</v>
      </c>
      <c r="H30" s="36">
        <f t="shared" si="0"/>
        <v>221.20835061523576</v>
      </c>
      <c r="I30" s="36">
        <f t="shared" si="1"/>
        <v>44241.670123047152</v>
      </c>
      <c r="J30" s="36">
        <f t="shared" si="2"/>
        <v>8848.3340246094303</v>
      </c>
      <c r="K30" s="36">
        <f t="shared" si="3"/>
        <v>53090.004147656582</v>
      </c>
      <c r="L30" s="26">
        <f t="shared" si="4"/>
        <v>1061800.0829531318</v>
      </c>
    </row>
    <row r="31" spans="1:12" ht="84" x14ac:dyDescent="0.3">
      <c r="A31" s="31">
        <v>29</v>
      </c>
      <c r="B31" s="2" t="s">
        <v>14</v>
      </c>
      <c r="C31" s="32">
        <v>10</v>
      </c>
      <c r="D31" s="33" t="s">
        <v>2</v>
      </c>
      <c r="E31" s="33">
        <v>160</v>
      </c>
      <c r="F31" s="34">
        <v>334.11677957509562</v>
      </c>
      <c r="G31" s="35">
        <v>40</v>
      </c>
      <c r="H31" s="36">
        <f t="shared" si="0"/>
        <v>267.29342366007648</v>
      </c>
      <c r="I31" s="36">
        <f t="shared" si="1"/>
        <v>53458.684732015303</v>
      </c>
      <c r="J31" s="36">
        <f t="shared" si="2"/>
        <v>10691.73694640306</v>
      </c>
      <c r="K31" s="36">
        <f t="shared" si="3"/>
        <v>64150.421678418366</v>
      </c>
      <c r="L31" s="26">
        <f t="shared" si="4"/>
        <v>641504.21678418363</v>
      </c>
    </row>
    <row r="32" spans="1:12" ht="96" x14ac:dyDescent="0.3">
      <c r="A32" s="31">
        <v>30</v>
      </c>
      <c r="B32" s="2" t="s">
        <v>57</v>
      </c>
      <c r="C32" s="32">
        <v>10</v>
      </c>
      <c r="D32" s="33" t="s">
        <v>2</v>
      </c>
      <c r="E32" s="33">
        <v>160</v>
      </c>
      <c r="F32" s="34">
        <v>321.77709723771005</v>
      </c>
      <c r="G32" s="35">
        <v>40</v>
      </c>
      <c r="H32" s="36">
        <f t="shared" si="0"/>
        <v>257.42167779016808</v>
      </c>
      <c r="I32" s="36">
        <f t="shared" si="1"/>
        <v>51484.335558033607</v>
      </c>
      <c r="J32" s="36">
        <f t="shared" si="2"/>
        <v>10296.867111606723</v>
      </c>
      <c r="K32" s="36">
        <f t="shared" si="3"/>
        <v>61781.202669640334</v>
      </c>
      <c r="L32" s="26">
        <f t="shared" si="4"/>
        <v>617812.02669640328</v>
      </c>
    </row>
    <row r="33" spans="1:12" ht="96" x14ac:dyDescent="0.3">
      <c r="A33" s="31">
        <v>31</v>
      </c>
      <c r="B33" s="2" t="s">
        <v>58</v>
      </c>
      <c r="C33" s="32">
        <v>10</v>
      </c>
      <c r="D33" s="33" t="s">
        <v>2</v>
      </c>
      <c r="E33" s="33">
        <v>160</v>
      </c>
      <c r="F33" s="34">
        <v>343.96862118513837</v>
      </c>
      <c r="G33" s="35">
        <v>40</v>
      </c>
      <c r="H33" s="36">
        <f t="shared" si="0"/>
        <v>275.1748969481107</v>
      </c>
      <c r="I33" s="36">
        <f t="shared" si="1"/>
        <v>55034.979389622138</v>
      </c>
      <c r="J33" s="36">
        <f t="shared" si="2"/>
        <v>11006.995877924428</v>
      </c>
      <c r="K33" s="36">
        <f t="shared" si="3"/>
        <v>66041.975267546572</v>
      </c>
      <c r="L33" s="26">
        <f t="shared" si="4"/>
        <v>660419.75267546577</v>
      </c>
    </row>
    <row r="34" spans="1:12" ht="60" x14ac:dyDescent="0.3">
      <c r="A34" s="31">
        <v>32</v>
      </c>
      <c r="B34" s="2" t="s">
        <v>15</v>
      </c>
      <c r="C34" s="32">
        <v>100</v>
      </c>
      <c r="D34" s="33" t="s">
        <v>2</v>
      </c>
      <c r="E34" s="33">
        <v>160</v>
      </c>
      <c r="F34" s="34">
        <v>235.29411764705884</v>
      </c>
      <c r="G34" s="35">
        <v>40</v>
      </c>
      <c r="H34" s="36">
        <f t="shared" si="0"/>
        <v>188.23529411764707</v>
      </c>
      <c r="I34" s="36">
        <f t="shared" si="1"/>
        <v>37647.058823529413</v>
      </c>
      <c r="J34" s="36">
        <f t="shared" si="2"/>
        <v>7529.4117647058829</v>
      </c>
      <c r="K34" s="36">
        <f t="shared" si="3"/>
        <v>45176.470588235294</v>
      </c>
      <c r="L34" s="26">
        <f t="shared" si="4"/>
        <v>4517647.0588235296</v>
      </c>
    </row>
    <row r="35" spans="1:12" ht="60" x14ac:dyDescent="0.3">
      <c r="A35" s="31">
        <v>33</v>
      </c>
      <c r="B35" s="2" t="s">
        <v>16</v>
      </c>
      <c r="C35" s="32">
        <v>40</v>
      </c>
      <c r="D35" s="33" t="s">
        <v>2</v>
      </c>
      <c r="E35" s="33">
        <v>160</v>
      </c>
      <c r="F35" s="34">
        <v>263.98852223816357</v>
      </c>
      <c r="G35" s="35">
        <v>40</v>
      </c>
      <c r="H35" s="36">
        <f t="shared" si="0"/>
        <v>211.19081779053087</v>
      </c>
      <c r="I35" s="36">
        <f t="shared" si="1"/>
        <v>42238.163558106171</v>
      </c>
      <c r="J35" s="36">
        <f t="shared" si="2"/>
        <v>8447.6327116212342</v>
      </c>
      <c r="K35" s="36">
        <f t="shared" si="3"/>
        <v>50685.796269727405</v>
      </c>
      <c r="L35" s="26">
        <f t="shared" si="4"/>
        <v>2027431.8507890962</v>
      </c>
    </row>
    <row r="36" spans="1:12" ht="60" x14ac:dyDescent="0.3">
      <c r="A36" s="31">
        <v>34</v>
      </c>
      <c r="B36" s="2" t="s">
        <v>17</v>
      </c>
      <c r="C36" s="32">
        <v>20</v>
      </c>
      <c r="D36" s="33" t="s">
        <v>2</v>
      </c>
      <c r="E36" s="33">
        <v>160</v>
      </c>
      <c r="F36" s="34">
        <v>229.55523672883788</v>
      </c>
      <c r="G36" s="35">
        <v>40</v>
      </c>
      <c r="H36" s="36">
        <f t="shared" si="0"/>
        <v>183.64418938307031</v>
      </c>
      <c r="I36" s="36">
        <f t="shared" si="1"/>
        <v>36728.837876614059</v>
      </c>
      <c r="J36" s="36">
        <f t="shared" si="2"/>
        <v>7345.7675753228123</v>
      </c>
      <c r="K36" s="36">
        <f t="shared" si="3"/>
        <v>44074.60545193687</v>
      </c>
      <c r="L36" s="26">
        <f t="shared" si="4"/>
        <v>881492.10903873737</v>
      </c>
    </row>
    <row r="37" spans="1:12" ht="72" x14ac:dyDescent="0.3">
      <c r="A37" s="31">
        <v>35</v>
      </c>
      <c r="B37" s="3" t="s">
        <v>18</v>
      </c>
      <c r="C37" s="32">
        <v>40</v>
      </c>
      <c r="D37" s="33" t="s">
        <v>2</v>
      </c>
      <c r="E37" s="33">
        <v>160</v>
      </c>
      <c r="F37" s="34">
        <v>467.15192072431904</v>
      </c>
      <c r="G37" s="35">
        <v>40</v>
      </c>
      <c r="H37" s="36">
        <f t="shared" si="0"/>
        <v>373.72153657945523</v>
      </c>
      <c r="I37" s="36">
        <f t="shared" si="1"/>
        <v>74744.307315891041</v>
      </c>
      <c r="J37" s="36">
        <f t="shared" si="2"/>
        <v>14948.861463178209</v>
      </c>
      <c r="K37" s="36">
        <f t="shared" si="3"/>
        <v>89693.168779069252</v>
      </c>
      <c r="L37" s="26">
        <f t="shared" si="4"/>
        <v>3587726.7511627702</v>
      </c>
    </row>
    <row r="38" spans="1:12" ht="72" x14ac:dyDescent="0.3">
      <c r="A38" s="31">
        <v>36</v>
      </c>
      <c r="B38" s="3" t="s">
        <v>19</v>
      </c>
      <c r="C38" s="32">
        <v>40</v>
      </c>
      <c r="D38" s="33" t="s">
        <v>2</v>
      </c>
      <c r="E38" s="33">
        <v>160</v>
      </c>
      <c r="F38" s="34">
        <v>490.50951676053501</v>
      </c>
      <c r="G38" s="35">
        <v>40</v>
      </c>
      <c r="H38" s="36">
        <f t="shared" si="0"/>
        <v>392.40761340842801</v>
      </c>
      <c r="I38" s="36">
        <f t="shared" si="1"/>
        <v>78481.522681685601</v>
      </c>
      <c r="J38" s="36">
        <f t="shared" si="2"/>
        <v>15696.30453633712</v>
      </c>
      <c r="K38" s="36">
        <f t="shared" si="3"/>
        <v>94177.827218022721</v>
      </c>
      <c r="L38" s="26">
        <f t="shared" si="4"/>
        <v>3767113.0887209089</v>
      </c>
    </row>
    <row r="39" spans="1:12" ht="72" x14ac:dyDescent="0.3">
      <c r="A39" s="31">
        <v>37</v>
      </c>
      <c r="B39" s="2" t="s">
        <v>20</v>
      </c>
      <c r="C39" s="32">
        <v>40</v>
      </c>
      <c r="D39" s="33" t="s">
        <v>2</v>
      </c>
      <c r="E39" s="33">
        <v>160</v>
      </c>
      <c r="F39" s="34">
        <v>478.83071874242705</v>
      </c>
      <c r="G39" s="35">
        <v>40</v>
      </c>
      <c r="H39" s="36">
        <f t="shared" si="0"/>
        <v>383.06457499394168</v>
      </c>
      <c r="I39" s="36">
        <f t="shared" si="1"/>
        <v>76612.914998788328</v>
      </c>
      <c r="J39" s="36">
        <f t="shared" si="2"/>
        <v>15322.582999757667</v>
      </c>
      <c r="K39" s="36">
        <f t="shared" si="3"/>
        <v>91935.497998545994</v>
      </c>
      <c r="L39" s="26">
        <f t="shared" si="4"/>
        <v>3677419.9199418398</v>
      </c>
    </row>
    <row r="40" spans="1:12" ht="60" x14ac:dyDescent="0.3">
      <c r="A40" s="31">
        <v>38</v>
      </c>
      <c r="B40" s="2" t="s">
        <v>39</v>
      </c>
      <c r="C40" s="32">
        <v>20</v>
      </c>
      <c r="D40" s="33" t="s">
        <v>2</v>
      </c>
      <c r="E40" s="33">
        <v>160</v>
      </c>
      <c r="F40" s="34">
        <v>350.36394054323932</v>
      </c>
      <c r="G40" s="35">
        <v>40</v>
      </c>
      <c r="H40" s="36">
        <f t="shared" si="0"/>
        <v>280.29115243459148</v>
      </c>
      <c r="I40" s="36">
        <f t="shared" si="1"/>
        <v>56058.230486918292</v>
      </c>
      <c r="J40" s="36">
        <f t="shared" si="2"/>
        <v>11211.646097383658</v>
      </c>
      <c r="K40" s="36">
        <f t="shared" si="3"/>
        <v>67269.87658430195</v>
      </c>
      <c r="L40" s="26">
        <f t="shared" si="4"/>
        <v>1345397.5316860389</v>
      </c>
    </row>
    <row r="41" spans="1:12" ht="72" x14ac:dyDescent="0.3">
      <c r="A41" s="31">
        <v>39</v>
      </c>
      <c r="B41" s="2" t="s">
        <v>40</v>
      </c>
      <c r="C41" s="32">
        <v>5</v>
      </c>
      <c r="D41" s="33" t="s">
        <v>2</v>
      </c>
      <c r="E41" s="33">
        <v>160</v>
      </c>
      <c r="F41" s="34">
        <v>665.69148703215467</v>
      </c>
      <c r="G41" s="35">
        <v>40</v>
      </c>
      <c r="H41" s="36">
        <f t="shared" si="0"/>
        <v>532.5531896257238</v>
      </c>
      <c r="I41" s="36">
        <f t="shared" si="1"/>
        <v>106510.63792514475</v>
      </c>
      <c r="J41" s="36">
        <f t="shared" si="2"/>
        <v>21302.127585028953</v>
      </c>
      <c r="K41" s="36">
        <f t="shared" si="3"/>
        <v>127812.7655101737</v>
      </c>
      <c r="L41" s="26">
        <f t="shared" si="4"/>
        <v>639063.8275508685</v>
      </c>
    </row>
    <row r="42" spans="1:12" ht="72" x14ac:dyDescent="0.3">
      <c r="A42" s="31">
        <v>40</v>
      </c>
      <c r="B42" s="2" t="s">
        <v>41</v>
      </c>
      <c r="C42" s="32">
        <v>5</v>
      </c>
      <c r="D42" s="33" t="s">
        <v>2</v>
      </c>
      <c r="E42" s="33">
        <v>160</v>
      </c>
      <c r="F42" s="34">
        <v>689.04908306837058</v>
      </c>
      <c r="G42" s="35">
        <v>40</v>
      </c>
      <c r="H42" s="36">
        <f t="shared" si="0"/>
        <v>551.23926645469646</v>
      </c>
      <c r="I42" s="36">
        <f t="shared" si="1"/>
        <v>110247.8532909393</v>
      </c>
      <c r="J42" s="36">
        <f t="shared" si="2"/>
        <v>22049.570658187858</v>
      </c>
      <c r="K42" s="36">
        <f t="shared" si="3"/>
        <v>132297.42394912714</v>
      </c>
      <c r="L42" s="26">
        <f t="shared" si="4"/>
        <v>661487.11974563566</v>
      </c>
    </row>
    <row r="43" spans="1:12" ht="60" x14ac:dyDescent="0.3">
      <c r="A43" s="31">
        <v>41</v>
      </c>
      <c r="B43" s="2" t="s">
        <v>21</v>
      </c>
      <c r="C43" s="33">
        <v>40</v>
      </c>
      <c r="D43" s="33" t="s">
        <v>2</v>
      </c>
      <c r="E43" s="33">
        <v>160</v>
      </c>
      <c r="F43" s="34">
        <v>535.9848378614704</v>
      </c>
      <c r="G43" s="35">
        <v>40</v>
      </c>
      <c r="H43" s="36">
        <f t="shared" si="0"/>
        <v>428.78787028917634</v>
      </c>
      <c r="I43" s="36">
        <f t="shared" si="1"/>
        <v>85757.574057835271</v>
      </c>
      <c r="J43" s="36">
        <f t="shared" si="2"/>
        <v>17151.514811567053</v>
      </c>
      <c r="K43" s="36">
        <f t="shared" si="3"/>
        <v>102909.08886940233</v>
      </c>
      <c r="L43" s="26">
        <f t="shared" si="4"/>
        <v>4116363.554776093</v>
      </c>
    </row>
    <row r="44" spans="1:12" ht="60" x14ac:dyDescent="0.3">
      <c r="A44" s="31">
        <v>42</v>
      </c>
      <c r="B44" s="2" t="s">
        <v>42</v>
      </c>
      <c r="C44" s="33">
        <v>40</v>
      </c>
      <c r="D44" s="33" t="s">
        <v>2</v>
      </c>
      <c r="E44" s="33">
        <v>160</v>
      </c>
      <c r="F44" s="34">
        <v>491.6402252468601</v>
      </c>
      <c r="G44" s="35">
        <v>40</v>
      </c>
      <c r="H44" s="36">
        <f t="shared" si="0"/>
        <v>393.31218019748809</v>
      </c>
      <c r="I44" s="36">
        <f t="shared" si="1"/>
        <v>78662.43603949761</v>
      </c>
      <c r="J44" s="36">
        <f t="shared" si="2"/>
        <v>15732.487207899523</v>
      </c>
      <c r="K44" s="36">
        <f t="shared" si="3"/>
        <v>94394.923247397135</v>
      </c>
      <c r="L44" s="26">
        <f t="shared" si="4"/>
        <v>3775796.9298958853</v>
      </c>
    </row>
    <row r="45" spans="1:12" ht="60" x14ac:dyDescent="0.3">
      <c r="A45" s="31">
        <v>43</v>
      </c>
      <c r="B45" s="2" t="s">
        <v>22</v>
      </c>
      <c r="C45" s="33">
        <v>20</v>
      </c>
      <c r="D45" s="33" t="s">
        <v>2</v>
      </c>
      <c r="E45" s="33">
        <v>160</v>
      </c>
      <c r="F45" s="34">
        <v>344.27160734675607</v>
      </c>
      <c r="G45" s="35">
        <v>40</v>
      </c>
      <c r="H45" s="36">
        <f t="shared" si="0"/>
        <v>275.41728587740488</v>
      </c>
      <c r="I45" s="36">
        <f t="shared" si="1"/>
        <v>55083.457175480973</v>
      </c>
      <c r="J45" s="36">
        <f t="shared" si="2"/>
        <v>11016.691435096196</v>
      </c>
      <c r="K45" s="36">
        <f t="shared" si="3"/>
        <v>66100.148610577162</v>
      </c>
      <c r="L45" s="26">
        <f t="shared" si="4"/>
        <v>1322002.9722115432</v>
      </c>
    </row>
    <row r="46" spans="1:12" ht="60" x14ac:dyDescent="0.3">
      <c r="A46" s="31">
        <v>44</v>
      </c>
      <c r="B46" s="2" t="s">
        <v>23</v>
      </c>
      <c r="C46" s="33">
        <v>20</v>
      </c>
      <c r="D46" s="33" t="s">
        <v>2</v>
      </c>
      <c r="E46" s="33">
        <v>160</v>
      </c>
      <c r="F46" s="34">
        <v>320.95516256378983</v>
      </c>
      <c r="G46" s="35">
        <v>40</v>
      </c>
      <c r="H46" s="36">
        <f t="shared" si="0"/>
        <v>256.76413005103188</v>
      </c>
      <c r="I46" s="36">
        <f t="shared" si="1"/>
        <v>51352.826010206372</v>
      </c>
      <c r="J46" s="36">
        <f t="shared" si="2"/>
        <v>10270.565202041274</v>
      </c>
      <c r="K46" s="36">
        <f t="shared" si="3"/>
        <v>61623.391212247647</v>
      </c>
      <c r="L46" s="26">
        <f t="shared" si="4"/>
        <v>1232467.824244953</v>
      </c>
    </row>
    <row r="47" spans="1:12" ht="72" x14ac:dyDescent="0.3">
      <c r="A47" s="31">
        <v>45</v>
      </c>
      <c r="B47" s="2" t="s">
        <v>24</v>
      </c>
      <c r="C47" s="33">
        <v>20</v>
      </c>
      <c r="D47" s="33" t="s">
        <v>2</v>
      </c>
      <c r="E47" s="33">
        <v>160</v>
      </c>
      <c r="F47" s="34">
        <v>356.93274156346388</v>
      </c>
      <c r="G47" s="35">
        <v>40</v>
      </c>
      <c r="H47" s="36">
        <f t="shared" si="0"/>
        <v>285.54619325077113</v>
      </c>
      <c r="I47" s="36">
        <f t="shared" si="1"/>
        <v>57109.238650154221</v>
      </c>
      <c r="J47" s="36">
        <f t="shared" si="2"/>
        <v>11421.847730030844</v>
      </c>
      <c r="K47" s="36">
        <f t="shared" si="3"/>
        <v>68531.086380185065</v>
      </c>
      <c r="L47" s="26">
        <f t="shared" si="4"/>
        <v>1370621.7276037014</v>
      </c>
    </row>
    <row r="48" spans="1:12" ht="84" x14ac:dyDescent="0.3">
      <c r="A48" s="31">
        <v>46</v>
      </c>
      <c r="B48" s="3" t="s">
        <v>25</v>
      </c>
      <c r="C48" s="33">
        <v>20</v>
      </c>
      <c r="D48" s="37" t="s">
        <v>2</v>
      </c>
      <c r="E48" s="33">
        <v>160</v>
      </c>
      <c r="F48" s="34">
        <v>356.93274156346388</v>
      </c>
      <c r="G48" s="35">
        <v>40</v>
      </c>
      <c r="H48" s="36">
        <f t="shared" si="0"/>
        <v>285.54619325077113</v>
      </c>
      <c r="I48" s="36">
        <f t="shared" si="1"/>
        <v>57109.238650154221</v>
      </c>
      <c r="J48" s="36">
        <f t="shared" si="2"/>
        <v>11421.847730030844</v>
      </c>
      <c r="K48" s="36">
        <f t="shared" si="3"/>
        <v>68531.086380185065</v>
      </c>
      <c r="L48" s="26">
        <f t="shared" si="4"/>
        <v>1370621.7276037014</v>
      </c>
    </row>
    <row r="49" spans="1:12" ht="60" x14ac:dyDescent="0.3">
      <c r="A49" s="31">
        <v>47</v>
      </c>
      <c r="B49" s="2" t="s">
        <v>43</v>
      </c>
      <c r="C49" s="33">
        <v>20</v>
      </c>
      <c r="D49" s="33" t="s">
        <v>2</v>
      </c>
      <c r="E49" s="33">
        <v>160</v>
      </c>
      <c r="F49" s="34">
        <v>492.32102284615706</v>
      </c>
      <c r="G49" s="35">
        <v>40</v>
      </c>
      <c r="H49" s="36">
        <f t="shared" si="0"/>
        <v>393.85681827692565</v>
      </c>
      <c r="I49" s="36">
        <f t="shared" si="1"/>
        <v>78771.363655385125</v>
      </c>
      <c r="J49" s="36">
        <f t="shared" si="2"/>
        <v>15754.272731077026</v>
      </c>
      <c r="K49" s="36">
        <f t="shared" si="3"/>
        <v>94525.636386462153</v>
      </c>
      <c r="L49" s="26">
        <f t="shared" si="4"/>
        <v>1890512.727729243</v>
      </c>
    </row>
    <row r="50" spans="1:12" ht="15" customHeight="1" thickBot="1" x14ac:dyDescent="0.35">
      <c r="A50" s="38" t="s">
        <v>112</v>
      </c>
      <c r="B50" s="39"/>
      <c r="C50" s="39"/>
      <c r="D50" s="39"/>
      <c r="E50" s="39"/>
      <c r="F50" s="39"/>
      <c r="G50" s="39"/>
      <c r="H50" s="39"/>
      <c r="I50" s="39"/>
      <c r="J50" s="39"/>
      <c r="K50" s="40">
        <f>SUM(K3:K49)</f>
        <v>3222795.9244851945</v>
      </c>
      <c r="L50" s="41">
        <f>SUM(L3:L49)</f>
        <v>99853347.863541529</v>
      </c>
    </row>
  </sheetData>
  <autoFilter ref="A2:K50" xr:uid="{3B02C9E8-CE2A-41A1-B6CF-5E1B1F8E99F2}"/>
  <mergeCells count="2">
    <mergeCell ref="A50:J50"/>
    <mergeCell ref="A1:L1"/>
  </mergeCells>
  <pageMargins left="0.51181102362204722" right="0.51181102362204722" top="0.78740157480314965" bottom="0.78740157480314965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175C4-D4F7-49B3-8327-C9C47CCE93D6}">
  <dimension ref="A1:L32"/>
  <sheetViews>
    <sheetView showGridLines="0" topLeftCell="A13" zoomScaleNormal="100" workbookViewId="0">
      <selection activeCell="A13" sqref="A1:XFD1048576"/>
    </sheetView>
  </sheetViews>
  <sheetFormatPr defaultRowHeight="14.4" x14ac:dyDescent="0.3"/>
  <cols>
    <col min="1" max="1" width="9" bestFit="1" customWidth="1"/>
    <col min="2" max="2" width="25.5546875" customWidth="1"/>
    <col min="3" max="3" width="9" bestFit="1" customWidth="1"/>
    <col min="5" max="8" width="9" bestFit="1" customWidth="1"/>
    <col min="9" max="10" width="11.5546875" bestFit="1" customWidth="1"/>
    <col min="11" max="11" width="15" bestFit="1" customWidth="1"/>
    <col min="12" max="12" width="15.21875" bestFit="1" customWidth="1"/>
  </cols>
  <sheetData>
    <row r="1" spans="1:12" ht="15.6" x14ac:dyDescent="0.3">
      <c r="A1" s="16" t="s">
        <v>109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s="20" customFormat="1" ht="36" x14ac:dyDescent="0.25">
      <c r="A2" s="19" t="s">
        <v>44</v>
      </c>
      <c r="B2" s="10" t="s">
        <v>0</v>
      </c>
      <c r="C2" s="10" t="s">
        <v>45</v>
      </c>
      <c r="D2" s="10" t="s">
        <v>46</v>
      </c>
      <c r="E2" s="10" t="s">
        <v>61</v>
      </c>
      <c r="F2" s="10" t="s">
        <v>62</v>
      </c>
      <c r="G2" s="10" t="s">
        <v>63</v>
      </c>
      <c r="H2" s="10" t="s">
        <v>64</v>
      </c>
      <c r="I2" s="10" t="s">
        <v>47</v>
      </c>
      <c r="J2" s="10" t="s">
        <v>48</v>
      </c>
      <c r="K2" s="10" t="s">
        <v>49</v>
      </c>
      <c r="L2" s="15" t="s">
        <v>60</v>
      </c>
    </row>
    <row r="3" spans="1:12" s="20" customFormat="1" ht="84" x14ac:dyDescent="0.25">
      <c r="A3" s="21">
        <v>1</v>
      </c>
      <c r="B3" s="5" t="s">
        <v>83</v>
      </c>
      <c r="C3" s="22">
        <v>50</v>
      </c>
      <c r="D3" s="22" t="s">
        <v>66</v>
      </c>
      <c r="E3" s="23">
        <v>3000</v>
      </c>
      <c r="F3" s="24">
        <v>4.6544715447154479</v>
      </c>
      <c r="G3" s="23">
        <v>1500</v>
      </c>
      <c r="H3" s="24">
        <f>F3*0.8</f>
        <v>3.7235772357723587</v>
      </c>
      <c r="I3" s="25">
        <f>(E3*F3)</f>
        <v>13963.414634146344</v>
      </c>
      <c r="J3" s="25">
        <f>G3*H3</f>
        <v>5585.3658536585381</v>
      </c>
      <c r="K3" s="25">
        <f>I3+J3</f>
        <v>19548.780487804881</v>
      </c>
      <c r="L3" s="26">
        <f>K3*C3</f>
        <v>977439.02439024404</v>
      </c>
    </row>
    <row r="4" spans="1:12" s="20" customFormat="1" ht="84" x14ac:dyDescent="0.25">
      <c r="A4" s="21">
        <v>2</v>
      </c>
      <c r="B4" s="5" t="s">
        <v>84</v>
      </c>
      <c r="C4" s="22">
        <v>50</v>
      </c>
      <c r="D4" s="22" t="s">
        <v>66</v>
      </c>
      <c r="E4" s="23">
        <v>3000</v>
      </c>
      <c r="F4" s="24">
        <v>4.6924603174603181</v>
      </c>
      <c r="G4" s="23">
        <v>1500</v>
      </c>
      <c r="H4" s="24">
        <f t="shared" ref="H4:H13" si="0">F4*0.8</f>
        <v>3.7539682539682548</v>
      </c>
      <c r="I4" s="25">
        <f t="shared" ref="I4:I30" si="1">(E4*F4)</f>
        <v>14077.380952380954</v>
      </c>
      <c r="J4" s="25">
        <f t="shared" ref="J4:J30" si="2">G4*H4</f>
        <v>5630.9523809523826</v>
      </c>
      <c r="K4" s="25">
        <f t="shared" ref="K4:K30" si="3">I4+J4</f>
        <v>19708.333333333336</v>
      </c>
      <c r="L4" s="26">
        <f t="shared" ref="L4:L30" si="4">K4*C4</f>
        <v>985416.66666666674</v>
      </c>
    </row>
    <row r="5" spans="1:12" s="20" customFormat="1" ht="84" x14ac:dyDescent="0.25">
      <c r="A5" s="21">
        <v>3</v>
      </c>
      <c r="B5" s="5" t="s">
        <v>85</v>
      </c>
      <c r="C5" s="22">
        <v>50</v>
      </c>
      <c r="D5" s="22" t="s">
        <v>66</v>
      </c>
      <c r="E5" s="23">
        <v>3000</v>
      </c>
      <c r="F5" s="24">
        <f>AVERAGE(F4,F3)</f>
        <v>4.6734659310878826</v>
      </c>
      <c r="G5" s="23">
        <v>1500</v>
      </c>
      <c r="H5" s="24">
        <f t="shared" si="0"/>
        <v>3.7387727448703063</v>
      </c>
      <c r="I5" s="25">
        <f t="shared" si="1"/>
        <v>14020.397793263648</v>
      </c>
      <c r="J5" s="25">
        <f t="shared" si="2"/>
        <v>5608.1591173054594</v>
      </c>
      <c r="K5" s="25">
        <f t="shared" si="3"/>
        <v>19628.556910569107</v>
      </c>
      <c r="L5" s="26">
        <f t="shared" si="4"/>
        <v>981427.84552845533</v>
      </c>
    </row>
    <row r="6" spans="1:12" s="20" customFormat="1" ht="84" x14ac:dyDescent="0.25">
      <c r="A6" s="21">
        <v>4</v>
      </c>
      <c r="B6" s="5" t="s">
        <v>113</v>
      </c>
      <c r="C6" s="22">
        <v>50</v>
      </c>
      <c r="D6" s="22" t="s">
        <v>66</v>
      </c>
      <c r="E6" s="23">
        <v>3000</v>
      </c>
      <c r="F6" s="24">
        <v>4.7791164658634546</v>
      </c>
      <c r="G6" s="23">
        <v>1500</v>
      </c>
      <c r="H6" s="24">
        <f t="shared" si="0"/>
        <v>3.823293172690764</v>
      </c>
      <c r="I6" s="25">
        <f t="shared" si="1"/>
        <v>14337.349397590364</v>
      </c>
      <c r="J6" s="25">
        <f t="shared" si="2"/>
        <v>5734.9397590361459</v>
      </c>
      <c r="K6" s="25">
        <f t="shared" si="3"/>
        <v>20072.28915662651</v>
      </c>
      <c r="L6" s="26">
        <f t="shared" si="4"/>
        <v>1003614.4578313255</v>
      </c>
    </row>
    <row r="7" spans="1:12" s="20" customFormat="1" ht="96" x14ac:dyDescent="0.25">
      <c r="A7" s="21">
        <v>5</v>
      </c>
      <c r="B7" s="5" t="s">
        <v>86</v>
      </c>
      <c r="C7" s="22">
        <v>50</v>
      </c>
      <c r="D7" s="22" t="s">
        <v>66</v>
      </c>
      <c r="E7" s="23">
        <v>3000</v>
      </c>
      <c r="F7" s="24">
        <v>5.804597701149425</v>
      </c>
      <c r="G7" s="23">
        <v>1500</v>
      </c>
      <c r="H7" s="24">
        <f t="shared" si="0"/>
        <v>4.6436781609195403</v>
      </c>
      <c r="I7" s="25">
        <f t="shared" si="1"/>
        <v>17413.793103448275</v>
      </c>
      <c r="J7" s="25">
        <f t="shared" si="2"/>
        <v>6965.5172413793107</v>
      </c>
      <c r="K7" s="25">
        <f t="shared" si="3"/>
        <v>24379.310344827587</v>
      </c>
      <c r="L7" s="26">
        <f t="shared" si="4"/>
        <v>1218965.5172413792</v>
      </c>
    </row>
    <row r="8" spans="1:12" s="20" customFormat="1" ht="84" x14ac:dyDescent="0.25">
      <c r="A8" s="21">
        <v>6</v>
      </c>
      <c r="B8" s="5" t="s">
        <v>87</v>
      </c>
      <c r="C8" s="22">
        <v>50</v>
      </c>
      <c r="D8" s="22" t="s">
        <v>66</v>
      </c>
      <c r="E8" s="23">
        <v>3000</v>
      </c>
      <c r="F8" s="24">
        <v>5.8608058608058613</v>
      </c>
      <c r="G8" s="23">
        <v>1500</v>
      </c>
      <c r="H8" s="24">
        <f t="shared" si="0"/>
        <v>4.6886446886446889</v>
      </c>
      <c r="I8" s="25">
        <f t="shared" si="1"/>
        <v>17582.417582417584</v>
      </c>
      <c r="J8" s="25">
        <f t="shared" si="2"/>
        <v>7032.9670329670334</v>
      </c>
      <c r="K8" s="25">
        <f t="shared" si="3"/>
        <v>24615.384615384617</v>
      </c>
      <c r="L8" s="26">
        <f t="shared" si="4"/>
        <v>1230769.2307692308</v>
      </c>
    </row>
    <row r="9" spans="1:12" s="20" customFormat="1" ht="96" x14ac:dyDescent="0.25">
      <c r="A9" s="21">
        <v>7</v>
      </c>
      <c r="B9" s="5" t="s">
        <v>88</v>
      </c>
      <c r="C9" s="22">
        <v>10</v>
      </c>
      <c r="D9" s="22" t="s">
        <v>66</v>
      </c>
      <c r="E9" s="23">
        <v>3000</v>
      </c>
      <c r="F9" s="24">
        <v>5.8881230000000002</v>
      </c>
      <c r="G9" s="23">
        <v>1500</v>
      </c>
      <c r="H9" s="24">
        <f t="shared" si="0"/>
        <v>4.7104984000000005</v>
      </c>
      <c r="I9" s="25">
        <f t="shared" si="1"/>
        <v>17664.369000000002</v>
      </c>
      <c r="J9" s="25">
        <f t="shared" si="2"/>
        <v>7065.7476000000006</v>
      </c>
      <c r="K9" s="25">
        <f t="shared" si="3"/>
        <v>24730.116600000001</v>
      </c>
      <c r="L9" s="26">
        <f t="shared" si="4"/>
        <v>247301.16600000003</v>
      </c>
    </row>
    <row r="10" spans="1:12" s="20" customFormat="1" ht="96" x14ac:dyDescent="0.25">
      <c r="A10" s="21">
        <v>8</v>
      </c>
      <c r="B10" s="5" t="s">
        <v>89</v>
      </c>
      <c r="C10" s="22">
        <v>10</v>
      </c>
      <c r="D10" s="22" t="s">
        <v>66</v>
      </c>
      <c r="E10" s="23">
        <v>3000</v>
      </c>
      <c r="F10" s="24">
        <v>5.2651515151515147</v>
      </c>
      <c r="G10" s="23">
        <v>1500</v>
      </c>
      <c r="H10" s="24">
        <f t="shared" si="0"/>
        <v>4.2121212121212119</v>
      </c>
      <c r="I10" s="25">
        <f t="shared" si="1"/>
        <v>15795.454545454544</v>
      </c>
      <c r="J10" s="25">
        <f t="shared" si="2"/>
        <v>6318.181818181818</v>
      </c>
      <c r="K10" s="25">
        <f t="shared" si="3"/>
        <v>22113.63636363636</v>
      </c>
      <c r="L10" s="26">
        <f t="shared" si="4"/>
        <v>221136.36363636359</v>
      </c>
    </row>
    <row r="11" spans="1:12" s="20" customFormat="1" ht="84" x14ac:dyDescent="0.25">
      <c r="A11" s="21">
        <v>9</v>
      </c>
      <c r="B11" s="5" t="s">
        <v>90</v>
      </c>
      <c r="C11" s="22">
        <v>50</v>
      </c>
      <c r="D11" s="22" t="s">
        <v>66</v>
      </c>
      <c r="E11" s="23">
        <v>3000</v>
      </c>
      <c r="F11" s="24">
        <v>4.9660751253485227</v>
      </c>
      <c r="G11" s="23">
        <v>1500</v>
      </c>
      <c r="H11" s="24">
        <f t="shared" si="0"/>
        <v>3.9728601002788184</v>
      </c>
      <c r="I11" s="25">
        <f t="shared" si="1"/>
        <v>14898.225376045568</v>
      </c>
      <c r="J11" s="25">
        <f t="shared" si="2"/>
        <v>5959.2901504182273</v>
      </c>
      <c r="K11" s="25">
        <f t="shared" si="3"/>
        <v>20857.515526463794</v>
      </c>
      <c r="L11" s="26">
        <f t="shared" si="4"/>
        <v>1042875.7763231897</v>
      </c>
    </row>
    <row r="12" spans="1:12" s="20" customFormat="1" ht="84" x14ac:dyDescent="0.25">
      <c r="A12" s="21">
        <v>10</v>
      </c>
      <c r="B12" s="5" t="s">
        <v>91</v>
      </c>
      <c r="C12" s="22">
        <v>50</v>
      </c>
      <c r="D12" s="22" t="s">
        <v>66</v>
      </c>
      <c r="E12" s="23">
        <v>3000</v>
      </c>
      <c r="F12" s="24">
        <v>4.2631962753127279</v>
      </c>
      <c r="G12" s="23">
        <v>1500</v>
      </c>
      <c r="H12" s="24">
        <f t="shared" si="0"/>
        <v>3.4105570202501827</v>
      </c>
      <c r="I12" s="25">
        <f t="shared" si="1"/>
        <v>12789.588825938185</v>
      </c>
      <c r="J12" s="25">
        <f t="shared" si="2"/>
        <v>5115.8355303752742</v>
      </c>
      <c r="K12" s="25">
        <f t="shared" si="3"/>
        <v>17905.424356313459</v>
      </c>
      <c r="L12" s="26">
        <f t="shared" si="4"/>
        <v>895271.21781567298</v>
      </c>
    </row>
    <row r="13" spans="1:12" s="20" customFormat="1" ht="96" x14ac:dyDescent="0.25">
      <c r="A13" s="21">
        <v>11</v>
      </c>
      <c r="B13" s="5" t="s">
        <v>92</v>
      </c>
      <c r="C13" s="22">
        <v>50</v>
      </c>
      <c r="D13" s="22" t="s">
        <v>66</v>
      </c>
      <c r="E13" s="23">
        <v>3000</v>
      </c>
      <c r="F13" s="24">
        <v>5.4780260178936713</v>
      </c>
      <c r="G13" s="23">
        <v>1500</v>
      </c>
      <c r="H13" s="24">
        <f t="shared" si="0"/>
        <v>4.382420814314937</v>
      </c>
      <c r="I13" s="25">
        <f t="shared" si="1"/>
        <v>16434.078053681013</v>
      </c>
      <c r="J13" s="25">
        <f t="shared" si="2"/>
        <v>6573.6312214724057</v>
      </c>
      <c r="K13" s="25">
        <f t="shared" si="3"/>
        <v>23007.709275153418</v>
      </c>
      <c r="L13" s="26">
        <f t="shared" si="4"/>
        <v>1150385.463757671</v>
      </c>
    </row>
    <row r="14" spans="1:12" s="20" customFormat="1" ht="96" x14ac:dyDescent="0.25">
      <c r="A14" s="21">
        <v>12</v>
      </c>
      <c r="B14" s="5" t="s">
        <v>93</v>
      </c>
      <c r="C14" s="22">
        <v>50</v>
      </c>
      <c r="D14" s="22" t="s">
        <v>66</v>
      </c>
      <c r="E14" s="23">
        <v>3000</v>
      </c>
      <c r="F14" s="24">
        <v>7.1883784720932242</v>
      </c>
      <c r="G14" s="23">
        <v>1500</v>
      </c>
      <c r="H14" s="24">
        <f>F14*0.8</f>
        <v>5.7507027776745794</v>
      </c>
      <c r="I14" s="25">
        <f t="shared" si="1"/>
        <v>21565.135416279674</v>
      </c>
      <c r="J14" s="25">
        <f t="shared" si="2"/>
        <v>8626.054166511869</v>
      </c>
      <c r="K14" s="25">
        <f t="shared" si="3"/>
        <v>30191.189582791543</v>
      </c>
      <c r="L14" s="26">
        <f t="shared" si="4"/>
        <v>1509559.4791395771</v>
      </c>
    </row>
    <row r="15" spans="1:12" s="20" customFormat="1" ht="96" x14ac:dyDescent="0.25">
      <c r="A15" s="21">
        <v>13</v>
      </c>
      <c r="B15" s="5" t="s">
        <v>94</v>
      </c>
      <c r="C15" s="22">
        <v>50</v>
      </c>
      <c r="D15" s="22" t="s">
        <v>66</v>
      </c>
      <c r="E15" s="23">
        <v>3000</v>
      </c>
      <c r="F15" s="24">
        <v>7.4898383117688994</v>
      </c>
      <c r="G15" s="23">
        <v>1500</v>
      </c>
      <c r="H15" s="24">
        <f t="shared" ref="H15:H30" si="5">F15*0.8</f>
        <v>5.9918706494151195</v>
      </c>
      <c r="I15" s="25">
        <f t="shared" si="1"/>
        <v>22469.514935306699</v>
      </c>
      <c r="J15" s="25">
        <f t="shared" si="2"/>
        <v>8987.8059741226789</v>
      </c>
      <c r="K15" s="25">
        <f t="shared" si="3"/>
        <v>31457.320909429378</v>
      </c>
      <c r="L15" s="26">
        <f t="shared" si="4"/>
        <v>1572866.0454714689</v>
      </c>
    </row>
    <row r="16" spans="1:12" s="20" customFormat="1" ht="96" x14ac:dyDescent="0.25">
      <c r="A16" s="21">
        <v>14</v>
      </c>
      <c r="B16" s="5" t="s">
        <v>95</v>
      </c>
      <c r="C16" s="22">
        <v>50</v>
      </c>
      <c r="D16" s="22" t="s">
        <v>66</v>
      </c>
      <c r="E16" s="23">
        <v>3000</v>
      </c>
      <c r="F16" s="24">
        <v>7.7439033834028521</v>
      </c>
      <c r="G16" s="23">
        <v>1500</v>
      </c>
      <c r="H16" s="24">
        <f t="shared" si="5"/>
        <v>6.195122706722282</v>
      </c>
      <c r="I16" s="25">
        <f t="shared" si="1"/>
        <v>23231.710150208557</v>
      </c>
      <c r="J16" s="25">
        <f t="shared" si="2"/>
        <v>9292.6840600834239</v>
      </c>
      <c r="K16" s="25">
        <f t="shared" si="3"/>
        <v>32524.394210291983</v>
      </c>
      <c r="L16" s="26">
        <f t="shared" si="4"/>
        <v>1626219.7105145992</v>
      </c>
    </row>
    <row r="17" spans="1:12" s="20" customFormat="1" ht="84" x14ac:dyDescent="0.25">
      <c r="A17" s="21">
        <v>15</v>
      </c>
      <c r="B17" s="5" t="s">
        <v>96</v>
      </c>
      <c r="C17" s="22">
        <v>10</v>
      </c>
      <c r="D17" s="22" t="s">
        <v>66</v>
      </c>
      <c r="E17" s="23">
        <v>3000</v>
      </c>
      <c r="F17" s="24">
        <v>7.6143462177381256</v>
      </c>
      <c r="G17" s="23">
        <v>1500</v>
      </c>
      <c r="H17" s="24">
        <f t="shared" si="5"/>
        <v>6.0914769741905008</v>
      </c>
      <c r="I17" s="25">
        <f t="shared" si="1"/>
        <v>22843.038653214378</v>
      </c>
      <c r="J17" s="25">
        <f t="shared" si="2"/>
        <v>9137.2154612857521</v>
      </c>
      <c r="K17" s="25">
        <f t="shared" si="3"/>
        <v>31980.254114500131</v>
      </c>
      <c r="L17" s="26">
        <f t="shared" si="4"/>
        <v>319802.54114500131</v>
      </c>
    </row>
    <row r="18" spans="1:12" s="20" customFormat="1" ht="84" x14ac:dyDescent="0.25">
      <c r="A18" s="21">
        <v>16</v>
      </c>
      <c r="B18" s="5" t="s">
        <v>96</v>
      </c>
      <c r="C18" s="22">
        <v>10</v>
      </c>
      <c r="D18" s="22" t="s">
        <v>66</v>
      </c>
      <c r="E18" s="23">
        <v>3000</v>
      </c>
      <c r="F18" s="24">
        <v>7.6143462177381256</v>
      </c>
      <c r="G18" s="23">
        <v>2000</v>
      </c>
      <c r="H18" s="24">
        <f t="shared" si="5"/>
        <v>6.0914769741905008</v>
      </c>
      <c r="I18" s="25">
        <f t="shared" si="1"/>
        <v>22843.038653214378</v>
      </c>
      <c r="J18" s="25">
        <f t="shared" si="2"/>
        <v>12182.953948381002</v>
      </c>
      <c r="K18" s="25">
        <f t="shared" si="3"/>
        <v>35025.992601595382</v>
      </c>
      <c r="L18" s="26">
        <f t="shared" si="4"/>
        <v>350259.92601595382</v>
      </c>
    </row>
    <row r="19" spans="1:12" s="20" customFormat="1" ht="84" x14ac:dyDescent="0.25">
      <c r="A19" s="21">
        <v>17</v>
      </c>
      <c r="B19" s="5" t="s">
        <v>97</v>
      </c>
      <c r="C19" s="22">
        <v>10</v>
      </c>
      <c r="D19" s="22" t="s">
        <v>66</v>
      </c>
      <c r="E19" s="23">
        <v>3000</v>
      </c>
      <c r="F19" s="24">
        <v>9.538177892359073</v>
      </c>
      <c r="G19" s="23">
        <v>1500</v>
      </c>
      <c r="H19" s="24">
        <f t="shared" si="5"/>
        <v>7.6305423138872586</v>
      </c>
      <c r="I19" s="25">
        <f t="shared" si="1"/>
        <v>28614.533677077219</v>
      </c>
      <c r="J19" s="25">
        <f t="shared" si="2"/>
        <v>11445.813470830888</v>
      </c>
      <c r="K19" s="25">
        <f t="shared" si="3"/>
        <v>40060.347147908105</v>
      </c>
      <c r="L19" s="26">
        <f t="shared" si="4"/>
        <v>400603.47147908108</v>
      </c>
    </row>
    <row r="20" spans="1:12" s="20" customFormat="1" ht="96" x14ac:dyDescent="0.25">
      <c r="A20" s="21">
        <v>18</v>
      </c>
      <c r="B20" s="5" t="s">
        <v>98</v>
      </c>
      <c r="C20" s="22">
        <v>10</v>
      </c>
      <c r="D20" s="22" t="s">
        <v>66</v>
      </c>
      <c r="E20" s="23">
        <v>3000</v>
      </c>
      <c r="F20" s="24">
        <v>30.105335445211171</v>
      </c>
      <c r="G20" s="23">
        <v>2000</v>
      </c>
      <c r="H20" s="24">
        <f t="shared" si="5"/>
        <v>24.084268356168938</v>
      </c>
      <c r="I20" s="25">
        <f t="shared" si="1"/>
        <v>90316.006335633516</v>
      </c>
      <c r="J20" s="25">
        <f t="shared" si="2"/>
        <v>48168.536712337875</v>
      </c>
      <c r="K20" s="25">
        <f t="shared" si="3"/>
        <v>138484.54304797138</v>
      </c>
      <c r="L20" s="26">
        <f t="shared" si="4"/>
        <v>1384845.4304797137</v>
      </c>
    </row>
    <row r="21" spans="1:12" s="20" customFormat="1" ht="96" x14ac:dyDescent="0.25">
      <c r="A21" s="21">
        <v>19</v>
      </c>
      <c r="B21" s="5" t="s">
        <v>99</v>
      </c>
      <c r="C21" s="22">
        <v>10</v>
      </c>
      <c r="D21" s="22" t="s">
        <v>66</v>
      </c>
      <c r="E21" s="23">
        <v>3000</v>
      </c>
      <c r="F21" s="24">
        <v>12.754578754578755</v>
      </c>
      <c r="G21" s="23">
        <v>1500</v>
      </c>
      <c r="H21" s="24">
        <f t="shared" si="5"/>
        <v>10.203663003663005</v>
      </c>
      <c r="I21" s="25">
        <f t="shared" si="1"/>
        <v>38263.736263736268</v>
      </c>
      <c r="J21" s="25">
        <f t="shared" si="2"/>
        <v>15305.494505494507</v>
      </c>
      <c r="K21" s="25">
        <f t="shared" si="3"/>
        <v>53569.230769230773</v>
      </c>
      <c r="L21" s="26">
        <f t="shared" si="4"/>
        <v>535692.30769230775</v>
      </c>
    </row>
    <row r="22" spans="1:12" s="20" customFormat="1" ht="108" x14ac:dyDescent="0.25">
      <c r="A22" s="21">
        <v>20</v>
      </c>
      <c r="B22" s="5" t="s">
        <v>100</v>
      </c>
      <c r="C22" s="22">
        <v>10</v>
      </c>
      <c r="D22" s="22" t="s">
        <v>66</v>
      </c>
      <c r="E22" s="23">
        <v>3000</v>
      </c>
      <c r="F22" s="24">
        <f>AVERAGE(F21,F23)</f>
        <v>12.150955333728771</v>
      </c>
      <c r="G22" s="23">
        <v>1500</v>
      </c>
      <c r="H22" s="24">
        <f t="shared" si="5"/>
        <v>9.7207642669830179</v>
      </c>
      <c r="I22" s="25">
        <f t="shared" si="1"/>
        <v>36452.86600118631</v>
      </c>
      <c r="J22" s="25">
        <f t="shared" si="2"/>
        <v>14581.146400474527</v>
      </c>
      <c r="K22" s="25">
        <f t="shared" si="3"/>
        <v>51034.012401660839</v>
      </c>
      <c r="L22" s="26">
        <f t="shared" si="4"/>
        <v>510340.1240166084</v>
      </c>
    </row>
    <row r="23" spans="1:12" s="20" customFormat="1" ht="84" x14ac:dyDescent="0.25">
      <c r="A23" s="21">
        <v>21</v>
      </c>
      <c r="B23" s="5" t="s">
        <v>101</v>
      </c>
      <c r="C23" s="22">
        <v>10</v>
      </c>
      <c r="D23" s="22" t="s">
        <v>66</v>
      </c>
      <c r="E23" s="23">
        <v>3000</v>
      </c>
      <c r="F23" s="24">
        <v>11.547331912878787</v>
      </c>
      <c r="G23" s="23">
        <v>1500</v>
      </c>
      <c r="H23" s="24">
        <f t="shared" si="5"/>
        <v>9.237865530303031</v>
      </c>
      <c r="I23" s="25">
        <f t="shared" si="1"/>
        <v>34641.99573863636</v>
      </c>
      <c r="J23" s="25">
        <f t="shared" si="2"/>
        <v>13856.798295454546</v>
      </c>
      <c r="K23" s="25">
        <f t="shared" si="3"/>
        <v>48498.794034090904</v>
      </c>
      <c r="L23" s="26">
        <f t="shared" si="4"/>
        <v>484987.94034090906</v>
      </c>
    </row>
    <row r="24" spans="1:12" s="20" customFormat="1" ht="96" x14ac:dyDescent="0.25">
      <c r="A24" s="21">
        <v>22</v>
      </c>
      <c r="B24" s="5" t="s">
        <v>102</v>
      </c>
      <c r="C24" s="22">
        <v>10</v>
      </c>
      <c r="D24" s="22" t="s">
        <v>66</v>
      </c>
      <c r="E24" s="23">
        <v>3000</v>
      </c>
      <c r="F24" s="24">
        <f>AVERAGE(F25,F26)</f>
        <v>20.187897170146886</v>
      </c>
      <c r="G24" s="23">
        <v>1500</v>
      </c>
      <c r="H24" s="24">
        <f t="shared" si="5"/>
        <v>16.150317736117511</v>
      </c>
      <c r="I24" s="25">
        <f t="shared" si="1"/>
        <v>60563.691510440658</v>
      </c>
      <c r="J24" s="25">
        <f t="shared" si="2"/>
        <v>24225.476604176267</v>
      </c>
      <c r="K24" s="25">
        <f t="shared" si="3"/>
        <v>84789.168114616929</v>
      </c>
      <c r="L24" s="26">
        <f t="shared" si="4"/>
        <v>847891.68114616931</v>
      </c>
    </row>
    <row r="25" spans="1:12" s="20" customFormat="1" ht="108" x14ac:dyDescent="0.25">
      <c r="A25" s="21">
        <v>23</v>
      </c>
      <c r="B25" s="5" t="s">
        <v>103</v>
      </c>
      <c r="C25" s="22">
        <v>50</v>
      </c>
      <c r="D25" s="22" t="s">
        <v>66</v>
      </c>
      <c r="E25" s="23">
        <v>3000</v>
      </c>
      <c r="F25" s="24">
        <v>12.159886179153652</v>
      </c>
      <c r="G25" s="23">
        <v>1500</v>
      </c>
      <c r="H25" s="24">
        <f t="shared" si="5"/>
        <v>9.7279089433229231</v>
      </c>
      <c r="I25" s="25">
        <f t="shared" si="1"/>
        <v>36479.658537460957</v>
      </c>
      <c r="J25" s="25">
        <f t="shared" si="2"/>
        <v>14591.863414984384</v>
      </c>
      <c r="K25" s="25">
        <f t="shared" si="3"/>
        <v>51071.521952445342</v>
      </c>
      <c r="L25" s="26">
        <f t="shared" si="4"/>
        <v>2553576.097622267</v>
      </c>
    </row>
    <row r="26" spans="1:12" s="20" customFormat="1" ht="84" x14ac:dyDescent="0.25">
      <c r="A26" s="21">
        <v>24</v>
      </c>
      <c r="B26" s="5" t="s">
        <v>104</v>
      </c>
      <c r="C26" s="22">
        <v>10</v>
      </c>
      <c r="D26" s="22" t="s">
        <v>66</v>
      </c>
      <c r="E26" s="23">
        <v>3000</v>
      </c>
      <c r="F26" s="24">
        <v>28.215908161140121</v>
      </c>
      <c r="G26" s="23">
        <v>1500</v>
      </c>
      <c r="H26" s="24">
        <f t="shared" si="5"/>
        <v>22.572726528912099</v>
      </c>
      <c r="I26" s="25">
        <f t="shared" si="1"/>
        <v>84647.724483420359</v>
      </c>
      <c r="J26" s="25">
        <f t="shared" si="2"/>
        <v>33859.089793368148</v>
      </c>
      <c r="K26" s="25">
        <f t="shared" si="3"/>
        <v>118506.8142767885</v>
      </c>
      <c r="L26" s="26">
        <f t="shared" si="4"/>
        <v>1185068.142767885</v>
      </c>
    </row>
    <row r="27" spans="1:12" s="20" customFormat="1" ht="84" x14ac:dyDescent="0.25">
      <c r="A27" s="21">
        <v>25</v>
      </c>
      <c r="B27" s="5" t="s">
        <v>105</v>
      </c>
      <c r="C27" s="22">
        <v>10</v>
      </c>
      <c r="D27" s="22" t="s">
        <v>66</v>
      </c>
      <c r="E27" s="23">
        <v>3000</v>
      </c>
      <c r="F27" s="24">
        <v>5.9086404517492204</v>
      </c>
      <c r="G27" s="23">
        <v>1500</v>
      </c>
      <c r="H27" s="24">
        <f t="shared" si="5"/>
        <v>4.7269123613993766</v>
      </c>
      <c r="I27" s="25">
        <f t="shared" si="1"/>
        <v>17725.921355247661</v>
      </c>
      <c r="J27" s="25">
        <f t="shared" si="2"/>
        <v>7090.3685420990651</v>
      </c>
      <c r="K27" s="25">
        <f t="shared" si="3"/>
        <v>24816.289897346727</v>
      </c>
      <c r="L27" s="26">
        <f t="shared" si="4"/>
        <v>248162.89897346727</v>
      </c>
    </row>
    <row r="28" spans="1:12" s="20" customFormat="1" ht="84" x14ac:dyDescent="0.25">
      <c r="A28" s="21">
        <v>26</v>
      </c>
      <c r="B28" s="5" t="s">
        <v>106</v>
      </c>
      <c r="C28" s="22">
        <v>10</v>
      </c>
      <c r="D28" s="22" t="s">
        <v>66</v>
      </c>
      <c r="E28" s="23">
        <v>3000</v>
      </c>
      <c r="F28" s="24">
        <v>6.8429826668705003</v>
      </c>
      <c r="G28" s="23">
        <v>1500</v>
      </c>
      <c r="H28" s="24">
        <f t="shared" si="5"/>
        <v>5.4743861334964006</v>
      </c>
      <c r="I28" s="25">
        <f t="shared" si="1"/>
        <v>20528.948000611501</v>
      </c>
      <c r="J28" s="25">
        <f t="shared" si="2"/>
        <v>8211.5792002446015</v>
      </c>
      <c r="K28" s="25">
        <f t="shared" si="3"/>
        <v>28740.527200856101</v>
      </c>
      <c r="L28" s="26">
        <f t="shared" si="4"/>
        <v>287405.27200856101</v>
      </c>
    </row>
    <row r="29" spans="1:12" s="20" customFormat="1" ht="108" x14ac:dyDescent="0.25">
      <c r="A29" s="21">
        <v>27</v>
      </c>
      <c r="B29" s="5" t="s">
        <v>107</v>
      </c>
      <c r="C29" s="22">
        <v>20</v>
      </c>
      <c r="D29" s="22" t="s">
        <v>66</v>
      </c>
      <c r="E29" s="23">
        <v>3000</v>
      </c>
      <c r="F29" s="24">
        <v>6.280488570791289</v>
      </c>
      <c r="G29" s="23">
        <v>1500</v>
      </c>
      <c r="H29" s="24">
        <f t="shared" si="5"/>
        <v>5.0243908566330315</v>
      </c>
      <c r="I29" s="25">
        <f t="shared" si="1"/>
        <v>18841.465712373865</v>
      </c>
      <c r="J29" s="25">
        <f t="shared" si="2"/>
        <v>7536.586284949547</v>
      </c>
      <c r="K29" s="25">
        <f t="shared" si="3"/>
        <v>26378.051997323411</v>
      </c>
      <c r="L29" s="26">
        <f t="shared" si="4"/>
        <v>527561.0399464682</v>
      </c>
    </row>
    <row r="30" spans="1:12" s="20" customFormat="1" ht="60" x14ac:dyDescent="0.25">
      <c r="A30" s="21">
        <v>28</v>
      </c>
      <c r="B30" s="5" t="s">
        <v>108</v>
      </c>
      <c r="C30" s="22">
        <v>20</v>
      </c>
      <c r="D30" s="22" t="s">
        <v>66</v>
      </c>
      <c r="E30" s="23">
        <v>3000</v>
      </c>
      <c r="F30" s="24">
        <v>2.1574810219068494</v>
      </c>
      <c r="G30" s="23">
        <v>1500</v>
      </c>
      <c r="H30" s="24">
        <f t="shared" si="5"/>
        <v>1.7259848175254797</v>
      </c>
      <c r="I30" s="25">
        <f t="shared" si="1"/>
        <v>6472.4430657205485</v>
      </c>
      <c r="J30" s="25">
        <f t="shared" si="2"/>
        <v>2588.9772262882198</v>
      </c>
      <c r="K30" s="25">
        <f t="shared" si="3"/>
        <v>9061.4202920087682</v>
      </c>
      <c r="L30" s="26">
        <f t="shared" si="4"/>
        <v>181228.40584017537</v>
      </c>
    </row>
    <row r="31" spans="1:12" s="20" customFormat="1" ht="12.6" thickBot="1" x14ac:dyDescent="0.3">
      <c r="A31" s="27" t="s">
        <v>82</v>
      </c>
      <c r="B31" s="28"/>
      <c r="C31" s="28"/>
      <c r="D31" s="28"/>
      <c r="E31" s="28"/>
      <c r="F31" s="28"/>
      <c r="G31" s="28"/>
      <c r="H31" s="28"/>
      <c r="I31" s="28"/>
      <c r="J31" s="28"/>
      <c r="K31" s="29">
        <f>SUM(K3:K30)</f>
        <v>1072756.9295209693</v>
      </c>
      <c r="L31" s="30">
        <f>SUM(L3:L30)</f>
        <v>24480673.244560417</v>
      </c>
    </row>
    <row r="32" spans="1:12" x14ac:dyDescent="0.3">
      <c r="A32" s="6"/>
      <c r="B32" s="4"/>
      <c r="C32" s="6"/>
      <c r="D32" s="6"/>
      <c r="E32" s="6"/>
      <c r="F32" s="6"/>
      <c r="G32" s="6"/>
      <c r="H32" s="6"/>
      <c r="I32" s="7"/>
      <c r="J32" s="7"/>
      <c r="K32" s="7"/>
    </row>
  </sheetData>
  <autoFilter ref="A2:K31" xr:uid="{2E5175C4-D4F7-49B3-8327-C9C47CCE93D6}"/>
  <mergeCells count="2">
    <mergeCell ref="A31:J31"/>
    <mergeCell ref="A1:L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9AEFB-F4D4-40ED-A72F-D350A1488808}">
  <dimension ref="A1:L31"/>
  <sheetViews>
    <sheetView showGridLines="0" workbookViewId="0">
      <selection sqref="A1:XFD1048576"/>
    </sheetView>
  </sheetViews>
  <sheetFormatPr defaultRowHeight="14.4" x14ac:dyDescent="0.3"/>
  <cols>
    <col min="2" max="2" width="27.109375" bestFit="1" customWidth="1"/>
    <col min="9" max="9" width="11.33203125" bestFit="1" customWidth="1"/>
    <col min="10" max="10" width="10.33203125" bestFit="1" customWidth="1"/>
    <col min="11" max="11" width="12.5546875" bestFit="1" customWidth="1"/>
    <col min="12" max="12" width="14.88671875" bestFit="1" customWidth="1"/>
  </cols>
  <sheetData>
    <row r="1" spans="1:12" ht="15.6" x14ac:dyDescent="0.3">
      <c r="A1" s="11" t="s">
        <v>110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s="20" customFormat="1" ht="36" x14ac:dyDescent="0.25">
      <c r="A2" s="14" t="s">
        <v>44</v>
      </c>
      <c r="B2" s="9" t="s">
        <v>0</v>
      </c>
      <c r="C2" s="10" t="s">
        <v>45</v>
      </c>
      <c r="D2" s="10" t="s">
        <v>46</v>
      </c>
      <c r="E2" s="10" t="s">
        <v>61</v>
      </c>
      <c r="F2" s="10" t="s">
        <v>62</v>
      </c>
      <c r="G2" s="10" t="s">
        <v>63</v>
      </c>
      <c r="H2" s="10" t="s">
        <v>64</v>
      </c>
      <c r="I2" s="10" t="s">
        <v>47</v>
      </c>
      <c r="J2" s="10" t="s">
        <v>48</v>
      </c>
      <c r="K2" s="10" t="s">
        <v>49</v>
      </c>
      <c r="L2" s="15" t="s">
        <v>60</v>
      </c>
    </row>
    <row r="3" spans="1:12" s="20" customFormat="1" ht="84" x14ac:dyDescent="0.25">
      <c r="A3" s="42">
        <v>1</v>
      </c>
      <c r="B3" s="43" t="s">
        <v>65</v>
      </c>
      <c r="C3" s="32">
        <v>60</v>
      </c>
      <c r="D3" s="32" t="s">
        <v>66</v>
      </c>
      <c r="E3" s="35">
        <v>3000</v>
      </c>
      <c r="F3" s="36">
        <v>2.065040650406504</v>
      </c>
      <c r="G3" s="35">
        <v>1500</v>
      </c>
      <c r="H3" s="36">
        <f>F3*0.8</f>
        <v>1.6520325203252033</v>
      </c>
      <c r="I3" s="44">
        <f>E3*F3</f>
        <v>6195.1219512195121</v>
      </c>
      <c r="J3" s="44">
        <f>G3*H3</f>
        <v>2478.0487804878048</v>
      </c>
      <c r="K3" s="36">
        <f>I3+J3</f>
        <v>8673.170731707316</v>
      </c>
      <c r="L3" s="26">
        <f>K3*C3</f>
        <v>520390.24390243896</v>
      </c>
    </row>
    <row r="4" spans="1:12" s="20" customFormat="1" ht="84" x14ac:dyDescent="0.25">
      <c r="A4" s="42">
        <v>2</v>
      </c>
      <c r="B4" s="43" t="s">
        <v>67</v>
      </c>
      <c r="C4" s="32">
        <v>60</v>
      </c>
      <c r="D4" s="32" t="s">
        <v>66</v>
      </c>
      <c r="E4" s="35">
        <v>3000</v>
      </c>
      <c r="F4" s="36">
        <v>2.4603174603174605</v>
      </c>
      <c r="G4" s="35">
        <v>1500</v>
      </c>
      <c r="H4" s="36">
        <f t="shared" ref="H4:H18" si="0">F4*0.8</f>
        <v>1.9682539682539684</v>
      </c>
      <c r="I4" s="44">
        <f t="shared" ref="I4:I18" si="1">E4*F4</f>
        <v>7380.9523809523816</v>
      </c>
      <c r="J4" s="44">
        <f t="shared" ref="J4:J18" si="2">G4*H4</f>
        <v>2952.3809523809527</v>
      </c>
      <c r="K4" s="36">
        <f t="shared" ref="K4:K18" si="3">I4+J4</f>
        <v>10333.333333333334</v>
      </c>
      <c r="L4" s="26">
        <f t="shared" ref="L4:L18" si="4">K4*C4</f>
        <v>620000</v>
      </c>
    </row>
    <row r="5" spans="1:12" s="20" customFormat="1" ht="84" x14ac:dyDescent="0.25">
      <c r="A5" s="42">
        <v>3</v>
      </c>
      <c r="B5" s="43" t="s">
        <v>68</v>
      </c>
      <c r="C5" s="32">
        <v>60</v>
      </c>
      <c r="D5" s="32" t="s">
        <v>66</v>
      </c>
      <c r="E5" s="35">
        <v>3000</v>
      </c>
      <c r="F5" s="36">
        <v>2.2811244979919678</v>
      </c>
      <c r="G5" s="35">
        <v>1500</v>
      </c>
      <c r="H5" s="36">
        <f t="shared" si="0"/>
        <v>1.8248995983935743</v>
      </c>
      <c r="I5" s="44">
        <f t="shared" si="1"/>
        <v>6843.3734939759033</v>
      </c>
      <c r="J5" s="44">
        <f t="shared" si="2"/>
        <v>2737.3493975903616</v>
      </c>
      <c r="K5" s="36">
        <f t="shared" si="3"/>
        <v>9580.7228915662654</v>
      </c>
      <c r="L5" s="26">
        <f t="shared" si="4"/>
        <v>574843.37349397596</v>
      </c>
    </row>
    <row r="6" spans="1:12" s="20" customFormat="1" ht="72" x14ac:dyDescent="0.25">
      <c r="A6" s="42">
        <v>4</v>
      </c>
      <c r="B6" s="43" t="s">
        <v>69</v>
      </c>
      <c r="C6" s="32">
        <v>60</v>
      </c>
      <c r="D6" s="32" t="s">
        <v>66</v>
      </c>
      <c r="E6" s="35">
        <v>3000</v>
      </c>
      <c r="F6" s="36">
        <v>2.4444444444444442</v>
      </c>
      <c r="G6" s="35">
        <v>1500</v>
      </c>
      <c r="H6" s="36">
        <f t="shared" si="0"/>
        <v>1.9555555555555555</v>
      </c>
      <c r="I6" s="44">
        <f t="shared" si="1"/>
        <v>7333.333333333333</v>
      </c>
      <c r="J6" s="44">
        <f t="shared" si="2"/>
        <v>2933.333333333333</v>
      </c>
      <c r="K6" s="36">
        <f t="shared" si="3"/>
        <v>10266.666666666666</v>
      </c>
      <c r="L6" s="26">
        <f t="shared" si="4"/>
        <v>616000</v>
      </c>
    </row>
    <row r="7" spans="1:12" s="20" customFormat="1" ht="84" x14ac:dyDescent="0.25">
      <c r="A7" s="42">
        <v>5</v>
      </c>
      <c r="B7" s="43" t="s">
        <v>70</v>
      </c>
      <c r="C7" s="32">
        <v>60</v>
      </c>
      <c r="D7" s="32" t="s">
        <v>66</v>
      </c>
      <c r="E7" s="35">
        <v>3000</v>
      </c>
      <c r="F7" s="36">
        <v>2.8058608058608057</v>
      </c>
      <c r="G7" s="35">
        <v>1500</v>
      </c>
      <c r="H7" s="36">
        <f t="shared" si="0"/>
        <v>2.2446886446886447</v>
      </c>
      <c r="I7" s="44">
        <f t="shared" si="1"/>
        <v>8417.5824175824164</v>
      </c>
      <c r="J7" s="44">
        <f t="shared" si="2"/>
        <v>3367.032967032967</v>
      </c>
      <c r="K7" s="36">
        <f t="shared" si="3"/>
        <v>11784.615384615383</v>
      </c>
      <c r="L7" s="26">
        <f t="shared" si="4"/>
        <v>707076.92307692301</v>
      </c>
    </row>
    <row r="8" spans="1:12" s="20" customFormat="1" ht="84" x14ac:dyDescent="0.25">
      <c r="A8" s="42">
        <v>6</v>
      </c>
      <c r="B8" s="43" t="s">
        <v>71</v>
      </c>
      <c r="C8" s="32">
        <v>60</v>
      </c>
      <c r="D8" s="32" t="s">
        <v>66</v>
      </c>
      <c r="E8" s="35">
        <v>3000</v>
      </c>
      <c r="F8" s="36">
        <v>3.0909090909090908</v>
      </c>
      <c r="G8" s="35">
        <v>1500</v>
      </c>
      <c r="H8" s="36">
        <f t="shared" si="0"/>
        <v>2.4727272727272727</v>
      </c>
      <c r="I8" s="44">
        <f t="shared" si="1"/>
        <v>9272.7272727272721</v>
      </c>
      <c r="J8" s="44">
        <f t="shared" si="2"/>
        <v>3709.090909090909</v>
      </c>
      <c r="K8" s="36">
        <f t="shared" si="3"/>
        <v>12981.81818181818</v>
      </c>
      <c r="L8" s="26">
        <f t="shared" si="4"/>
        <v>778909.09090909082</v>
      </c>
    </row>
    <row r="9" spans="1:12" s="20" customFormat="1" ht="96" x14ac:dyDescent="0.25">
      <c r="A9" s="42">
        <v>7</v>
      </c>
      <c r="B9" s="45" t="s">
        <v>72</v>
      </c>
      <c r="C9" s="32">
        <v>20</v>
      </c>
      <c r="D9" s="32" t="s">
        <v>66</v>
      </c>
      <c r="E9" s="35">
        <v>3000</v>
      </c>
      <c r="F9" s="36">
        <f>AVERAGE(F10,F13)</f>
        <v>3.621371662479512</v>
      </c>
      <c r="G9" s="35">
        <v>1500</v>
      </c>
      <c r="H9" s="36">
        <f t="shared" si="0"/>
        <v>2.8970973299836098</v>
      </c>
      <c r="I9" s="44">
        <f t="shared" si="1"/>
        <v>10864.114987438536</v>
      </c>
      <c r="J9" s="44">
        <f t="shared" si="2"/>
        <v>4345.6459949754144</v>
      </c>
      <c r="K9" s="36">
        <f t="shared" si="3"/>
        <v>15209.760982413951</v>
      </c>
      <c r="L9" s="26">
        <f t="shared" si="4"/>
        <v>304195.21964827902</v>
      </c>
    </row>
    <row r="10" spans="1:12" s="20" customFormat="1" ht="96" x14ac:dyDescent="0.25">
      <c r="A10" s="42">
        <v>8</v>
      </c>
      <c r="B10" s="45" t="s">
        <v>73</v>
      </c>
      <c r="C10" s="32">
        <v>20</v>
      </c>
      <c r="D10" s="32" t="s">
        <v>66</v>
      </c>
      <c r="E10" s="35">
        <v>3000</v>
      </c>
      <c r="F10" s="36">
        <v>3.1483667847304209</v>
      </c>
      <c r="G10" s="35">
        <v>1500</v>
      </c>
      <c r="H10" s="36">
        <f t="shared" si="0"/>
        <v>2.5186934277843367</v>
      </c>
      <c r="I10" s="44">
        <f t="shared" si="1"/>
        <v>9445.1003541912632</v>
      </c>
      <c r="J10" s="44">
        <f t="shared" si="2"/>
        <v>3778.0401416765048</v>
      </c>
      <c r="K10" s="36">
        <f t="shared" si="3"/>
        <v>13223.140495867769</v>
      </c>
      <c r="L10" s="26">
        <f t="shared" si="4"/>
        <v>264462.80991735536</v>
      </c>
    </row>
    <row r="11" spans="1:12" s="20" customFormat="1" ht="84" x14ac:dyDescent="0.25">
      <c r="A11" s="42">
        <v>9</v>
      </c>
      <c r="B11" s="45" t="s">
        <v>74</v>
      </c>
      <c r="C11" s="32">
        <v>60</v>
      </c>
      <c r="D11" s="32" t="s">
        <v>66</v>
      </c>
      <c r="E11" s="35">
        <v>3000</v>
      </c>
      <c r="F11" s="36">
        <v>2.2138703464781884</v>
      </c>
      <c r="G11" s="35">
        <v>1500</v>
      </c>
      <c r="H11" s="36">
        <f t="shared" si="0"/>
        <v>1.7710962771825507</v>
      </c>
      <c r="I11" s="44">
        <f t="shared" si="1"/>
        <v>6641.6110394345651</v>
      </c>
      <c r="J11" s="44">
        <f t="shared" si="2"/>
        <v>2656.644415773826</v>
      </c>
      <c r="K11" s="36">
        <f t="shared" si="3"/>
        <v>9298.2554552083911</v>
      </c>
      <c r="L11" s="26">
        <f t="shared" si="4"/>
        <v>557895.32731250348</v>
      </c>
    </row>
    <row r="12" spans="1:12" s="20" customFormat="1" ht="84" x14ac:dyDescent="0.25">
      <c r="A12" s="42">
        <v>10</v>
      </c>
      <c r="B12" s="45" t="s">
        <v>75</v>
      </c>
      <c r="C12" s="32">
        <v>60</v>
      </c>
      <c r="D12" s="32" t="s">
        <v>66</v>
      </c>
      <c r="E12" s="35">
        <v>3000</v>
      </c>
      <c r="F12" s="36">
        <v>2.8318300610772598</v>
      </c>
      <c r="G12" s="35">
        <v>1500</v>
      </c>
      <c r="H12" s="36">
        <f t="shared" si="0"/>
        <v>2.2654640488618081</v>
      </c>
      <c r="I12" s="44">
        <f t="shared" si="1"/>
        <v>8495.4901832317792</v>
      </c>
      <c r="J12" s="44">
        <f t="shared" si="2"/>
        <v>3398.1960732927123</v>
      </c>
      <c r="K12" s="36">
        <f t="shared" si="3"/>
        <v>11893.686256524492</v>
      </c>
      <c r="L12" s="26">
        <f t="shared" si="4"/>
        <v>713621.1753914695</v>
      </c>
    </row>
    <row r="13" spans="1:12" s="20" customFormat="1" ht="96" x14ac:dyDescent="0.25">
      <c r="A13" s="42">
        <v>11</v>
      </c>
      <c r="B13" s="45" t="s">
        <v>76</v>
      </c>
      <c r="C13" s="32">
        <v>60</v>
      </c>
      <c r="D13" s="32" t="s">
        <v>66</v>
      </c>
      <c r="E13" s="35">
        <v>3000</v>
      </c>
      <c r="F13" s="36">
        <v>4.0943765402286036</v>
      </c>
      <c r="G13" s="35">
        <v>1500</v>
      </c>
      <c r="H13" s="36">
        <f t="shared" si="0"/>
        <v>3.2755012321828829</v>
      </c>
      <c r="I13" s="44">
        <f t="shared" si="1"/>
        <v>12283.129620685811</v>
      </c>
      <c r="J13" s="44">
        <f t="shared" si="2"/>
        <v>4913.2518482743244</v>
      </c>
      <c r="K13" s="36">
        <f t="shared" si="3"/>
        <v>17196.381468960135</v>
      </c>
      <c r="L13" s="26">
        <f t="shared" si="4"/>
        <v>1031782.8881376081</v>
      </c>
    </row>
    <row r="14" spans="1:12" s="20" customFormat="1" ht="84" x14ac:dyDescent="0.25">
      <c r="A14" s="42">
        <v>12</v>
      </c>
      <c r="B14" s="43" t="s">
        <v>77</v>
      </c>
      <c r="C14" s="32">
        <v>60</v>
      </c>
      <c r="D14" s="32" t="s">
        <v>66</v>
      </c>
      <c r="E14" s="35">
        <v>3000</v>
      </c>
      <c r="F14" s="36">
        <v>4.2032525451120986</v>
      </c>
      <c r="G14" s="35">
        <v>1500</v>
      </c>
      <c r="H14" s="36">
        <f t="shared" si="0"/>
        <v>3.3626020360896791</v>
      </c>
      <c r="I14" s="44">
        <f t="shared" si="1"/>
        <v>12609.757635336297</v>
      </c>
      <c r="J14" s="44">
        <f t="shared" si="2"/>
        <v>5043.9030541345182</v>
      </c>
      <c r="K14" s="36">
        <f t="shared" si="3"/>
        <v>17653.660689470817</v>
      </c>
      <c r="L14" s="26">
        <f t="shared" si="4"/>
        <v>1059219.641368249</v>
      </c>
    </row>
    <row r="15" spans="1:12" s="20" customFormat="1" ht="96" x14ac:dyDescent="0.25">
      <c r="A15" s="42">
        <v>13</v>
      </c>
      <c r="B15" s="43" t="s">
        <v>78</v>
      </c>
      <c r="C15" s="32">
        <v>60</v>
      </c>
      <c r="D15" s="32" t="s">
        <v>66</v>
      </c>
      <c r="E15" s="35">
        <v>3000</v>
      </c>
      <c r="F15" s="36">
        <v>4.4146346847115465</v>
      </c>
      <c r="G15" s="35">
        <v>1500</v>
      </c>
      <c r="H15" s="36">
        <f t="shared" si="0"/>
        <v>3.5317077477692376</v>
      </c>
      <c r="I15" s="44">
        <f t="shared" si="1"/>
        <v>13243.90405413464</v>
      </c>
      <c r="J15" s="44">
        <f t="shared" si="2"/>
        <v>5297.5616216538565</v>
      </c>
      <c r="K15" s="36">
        <f t="shared" si="3"/>
        <v>18541.465675788495</v>
      </c>
      <c r="L15" s="26">
        <f t="shared" si="4"/>
        <v>1112487.9405473098</v>
      </c>
    </row>
    <row r="16" spans="1:12" s="20" customFormat="1" ht="96" x14ac:dyDescent="0.25">
      <c r="A16" s="42">
        <v>14</v>
      </c>
      <c r="B16" s="43" t="s">
        <v>79</v>
      </c>
      <c r="C16" s="32">
        <v>60</v>
      </c>
      <c r="D16" s="32" t="s">
        <v>66</v>
      </c>
      <c r="E16" s="35">
        <v>3000</v>
      </c>
      <c r="F16" s="36">
        <v>4.775482656561528</v>
      </c>
      <c r="G16" s="35">
        <v>1500</v>
      </c>
      <c r="H16" s="36">
        <f t="shared" si="0"/>
        <v>3.8203861252492226</v>
      </c>
      <c r="I16" s="44">
        <f t="shared" si="1"/>
        <v>14326.447969684585</v>
      </c>
      <c r="J16" s="44">
        <f t="shared" si="2"/>
        <v>5730.5791878738337</v>
      </c>
      <c r="K16" s="36">
        <f t="shared" si="3"/>
        <v>20057.027157558419</v>
      </c>
      <c r="L16" s="26">
        <f t="shared" si="4"/>
        <v>1203421.6294535052</v>
      </c>
    </row>
    <row r="17" spans="1:12" s="20" customFormat="1" ht="96" x14ac:dyDescent="0.25">
      <c r="A17" s="42">
        <v>15</v>
      </c>
      <c r="B17" s="43" t="s">
        <v>80</v>
      </c>
      <c r="C17" s="32">
        <v>60</v>
      </c>
      <c r="D17" s="32" t="s">
        <v>66</v>
      </c>
      <c r="E17" s="35">
        <v>3000</v>
      </c>
      <c r="F17" s="36">
        <v>4.441778841662793</v>
      </c>
      <c r="G17" s="35">
        <v>1500</v>
      </c>
      <c r="H17" s="36">
        <f t="shared" si="0"/>
        <v>3.5534230733302348</v>
      </c>
      <c r="I17" s="44">
        <f t="shared" si="1"/>
        <v>13325.336524988379</v>
      </c>
      <c r="J17" s="44">
        <f t="shared" si="2"/>
        <v>5330.1346099953525</v>
      </c>
      <c r="K17" s="36">
        <f t="shared" si="3"/>
        <v>18655.471134983731</v>
      </c>
      <c r="L17" s="26">
        <f t="shared" si="4"/>
        <v>1119328.268099024</v>
      </c>
    </row>
    <row r="18" spans="1:12" s="20" customFormat="1" ht="72" x14ac:dyDescent="0.25">
      <c r="A18" s="42">
        <v>16</v>
      </c>
      <c r="B18" s="43" t="s">
        <v>81</v>
      </c>
      <c r="C18" s="32">
        <v>20</v>
      </c>
      <c r="D18" s="32" t="s">
        <v>66</v>
      </c>
      <c r="E18" s="35">
        <v>3000</v>
      </c>
      <c r="F18" s="36">
        <v>1.3291538827907801</v>
      </c>
      <c r="G18" s="35">
        <v>1500</v>
      </c>
      <c r="H18" s="36">
        <f t="shared" si="0"/>
        <v>1.063323106232624</v>
      </c>
      <c r="I18" s="44">
        <f t="shared" si="1"/>
        <v>3987.4616483723403</v>
      </c>
      <c r="J18" s="44">
        <f t="shared" si="2"/>
        <v>1594.984659348936</v>
      </c>
      <c r="K18" s="36">
        <f t="shared" si="3"/>
        <v>5582.4463077212768</v>
      </c>
      <c r="L18" s="26">
        <f t="shared" si="4"/>
        <v>111648.92615442554</v>
      </c>
    </row>
    <row r="19" spans="1:12" s="20" customFormat="1" ht="12.6" thickBot="1" x14ac:dyDescent="0.3">
      <c r="A19" s="38" t="s">
        <v>111</v>
      </c>
      <c r="B19" s="39"/>
      <c r="C19" s="39"/>
      <c r="D19" s="39"/>
      <c r="E19" s="39"/>
      <c r="F19" s="39"/>
      <c r="G19" s="39"/>
      <c r="H19" s="39"/>
      <c r="I19" s="39"/>
      <c r="J19" s="39"/>
      <c r="K19" s="46">
        <f>SUM(K3:K18)</f>
        <v>210931.62281420463</v>
      </c>
      <c r="L19" s="30">
        <f>SUM(L3:L18)</f>
        <v>11295283.457412155</v>
      </c>
    </row>
    <row r="20" spans="1:12" x14ac:dyDescent="0.3">
      <c r="L20" s="8"/>
    </row>
    <row r="21" spans="1:12" x14ac:dyDescent="0.3">
      <c r="L21" s="8"/>
    </row>
    <row r="22" spans="1:12" x14ac:dyDescent="0.3">
      <c r="L22" s="8"/>
    </row>
    <row r="23" spans="1:12" x14ac:dyDescent="0.3">
      <c r="L23" s="8"/>
    </row>
    <row r="24" spans="1:12" x14ac:dyDescent="0.3">
      <c r="L24" s="8"/>
    </row>
    <row r="25" spans="1:12" x14ac:dyDescent="0.3">
      <c r="L25" s="8"/>
    </row>
    <row r="26" spans="1:12" x14ac:dyDescent="0.3">
      <c r="L26" s="8"/>
    </row>
    <row r="27" spans="1:12" x14ac:dyDescent="0.3">
      <c r="L27" s="8"/>
    </row>
    <row r="28" spans="1:12" x14ac:dyDescent="0.3">
      <c r="L28" s="8"/>
    </row>
    <row r="29" spans="1:12" x14ac:dyDescent="0.3">
      <c r="L29" s="8"/>
    </row>
    <row r="30" spans="1:12" x14ac:dyDescent="0.3">
      <c r="L30" s="8"/>
    </row>
    <row r="31" spans="1:12" x14ac:dyDescent="0.3">
      <c r="L31" s="8"/>
    </row>
  </sheetData>
  <autoFilter ref="A2:K2" xr:uid="{3849AEFB-F4D4-40ED-A72F-D350A1488808}"/>
  <mergeCells count="2">
    <mergeCell ref="A19:J19"/>
    <mergeCell ref="A1:L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LOTE 1</vt:lpstr>
      <vt:lpstr>LOTE 2</vt:lpstr>
      <vt:lpstr>LOTE 3</vt:lpstr>
      <vt:lpstr>'LOTE 1'!Titulos_de_impressao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Exacta Contabilidade</cp:lastModifiedBy>
  <cp:lastPrinted>2022-02-24T13:41:37Z</cp:lastPrinted>
  <dcterms:created xsi:type="dcterms:W3CDTF">2022-02-11T15:22:44Z</dcterms:created>
  <dcterms:modified xsi:type="dcterms:W3CDTF">2024-04-30T23:08:20Z</dcterms:modified>
</cp:coreProperties>
</file>